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LPIT\Żywność 2026 II połowa\Dokumentacja do przetargu\"/>
    </mc:Choice>
  </mc:AlternateContent>
  <xr:revisionPtr revIDLastSave="0" documentId="13_ncr:1_{10A96D99-09B8-4B61-82C1-EE352ED432A8}" xr6:coauthVersionLast="47" xr6:coauthVersionMax="47" xr10:uidLastSave="{00000000-0000-0000-0000-000000000000}"/>
  <bookViews>
    <workbookView xWindow="20370" yWindow="-120" windowWidth="29040" windowHeight="15840" tabRatio="500" xr2:uid="{00000000-000D-0000-FFFF-FFFF00000000}"/>
  </bookViews>
  <sheets>
    <sheet name="OWOCE I WARZYWA Część 5" sheetId="2" r:id="rId1"/>
    <sheet name="MIĘSO I PRODUKTY MIĘSNE Część 1" sheetId="3" r:id="rId2"/>
    <sheet name="ART. MLECZARSKIE,JAJA-Część 2" sheetId="4" r:id="rId3"/>
    <sheet name="ART.SPOŻYWCZE-Część 3" sheetId="5" r:id="rId4"/>
    <sheet name="ART.MROŻONE-Część 4" sheetId="6" r:id="rId5"/>
    <sheet name="PIECZYWO I ART.PIEKAR.-Część 6" sheetId="7" r:id="rId6"/>
    <sheet name="RYBY ŚWIEŻE-Część 8" sheetId="8" r:id="rId7"/>
    <sheet name="PRODUKTY GOT., CHŁODZ. Część 7" sheetId="9" r:id="rId8"/>
  </sheets>
  <definedNames>
    <definedName name="_xlnm.Print_Area" localSheetId="1">'MIĘSO I PRODUKTY MIĘSNE Część 1'!$A$2:$U$65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4" i="5" l="1"/>
  <c r="N5" i="5"/>
  <c r="R5" i="5" s="1"/>
  <c r="N6" i="5"/>
  <c r="R6" i="5" s="1"/>
  <c r="N7" i="5"/>
  <c r="R7" i="5" s="1"/>
  <c r="N8" i="5"/>
  <c r="R8" i="5" s="1"/>
  <c r="N9" i="5"/>
  <c r="R9" i="5" s="1"/>
  <c r="N10" i="5"/>
  <c r="R10" i="5" s="1"/>
  <c r="N11" i="5"/>
  <c r="R11" i="5" s="1"/>
  <c r="N12" i="5"/>
  <c r="R12" i="5" s="1"/>
  <c r="N13" i="5"/>
  <c r="R13" i="5" s="1"/>
  <c r="N14" i="5"/>
  <c r="R14" i="5" s="1"/>
  <c r="N15" i="5"/>
  <c r="R15" i="5" s="1"/>
  <c r="N16" i="5"/>
  <c r="R16" i="5" s="1"/>
  <c r="N17" i="5"/>
  <c r="R17" i="5" s="1"/>
  <c r="N18" i="5"/>
  <c r="R18" i="5" s="1"/>
  <c r="N19" i="5"/>
  <c r="R19" i="5" s="1"/>
  <c r="N20" i="5"/>
  <c r="R20" i="5" s="1"/>
  <c r="N21" i="5"/>
  <c r="R21" i="5" s="1"/>
  <c r="N22" i="5"/>
  <c r="R22" i="5" s="1"/>
  <c r="N23" i="5"/>
  <c r="R23" i="5" s="1"/>
  <c r="N24" i="5"/>
  <c r="R24" i="5" s="1"/>
  <c r="N25" i="5"/>
  <c r="R25" i="5" s="1"/>
  <c r="N26" i="5"/>
  <c r="R26" i="5" s="1"/>
  <c r="N27" i="5"/>
  <c r="R27" i="5" s="1"/>
  <c r="N28" i="5"/>
  <c r="R28" i="5" s="1"/>
  <c r="N29" i="5"/>
  <c r="R29" i="5" s="1"/>
  <c r="N30" i="5"/>
  <c r="R30" i="5" s="1"/>
  <c r="N31" i="5"/>
  <c r="R31" i="5" s="1"/>
  <c r="N32" i="5"/>
  <c r="R32" i="5" s="1"/>
  <c r="N33" i="5"/>
  <c r="R33" i="5" s="1"/>
  <c r="N34" i="5"/>
  <c r="R34" i="5" s="1"/>
  <c r="N35" i="5"/>
  <c r="R35" i="5" s="1"/>
  <c r="N36" i="5"/>
  <c r="R36" i="5" s="1"/>
  <c r="N37" i="5"/>
  <c r="R37" i="5" s="1"/>
  <c r="N38" i="5"/>
  <c r="R38" i="5" s="1"/>
  <c r="N39" i="5"/>
  <c r="R39" i="5" s="1"/>
  <c r="N40" i="5"/>
  <c r="R40" i="5" s="1"/>
  <c r="N41" i="5"/>
  <c r="R41" i="5" s="1"/>
  <c r="N42" i="5"/>
  <c r="R42" i="5" s="1"/>
  <c r="N43" i="5"/>
  <c r="R43" i="5" s="1"/>
  <c r="N44" i="5"/>
  <c r="R44" i="5" s="1"/>
  <c r="N45" i="5"/>
  <c r="R45" i="5" s="1"/>
  <c r="N46" i="5"/>
  <c r="R46" i="5" s="1"/>
  <c r="N47" i="5"/>
  <c r="R47" i="5" s="1"/>
  <c r="N48" i="5"/>
  <c r="R48" i="5" s="1"/>
  <c r="N49" i="5"/>
  <c r="R49" i="5" s="1"/>
  <c r="N50" i="5"/>
  <c r="R50" i="5" s="1"/>
  <c r="N51" i="5"/>
  <c r="R51" i="5" s="1"/>
  <c r="N52" i="5"/>
  <c r="R52" i="5" s="1"/>
  <c r="N53" i="5"/>
  <c r="R53" i="5" s="1"/>
  <c r="N54" i="5"/>
  <c r="R54" i="5" s="1"/>
  <c r="N55" i="5"/>
  <c r="R55" i="5" s="1"/>
  <c r="N56" i="5"/>
  <c r="R56" i="5" s="1"/>
  <c r="N57" i="5"/>
  <c r="R57" i="5" s="1"/>
  <c r="N58" i="5"/>
  <c r="R58" i="5" s="1"/>
  <c r="N59" i="5"/>
  <c r="R59" i="5" s="1"/>
  <c r="N60" i="5"/>
  <c r="R60" i="5" s="1"/>
  <c r="N61" i="5"/>
  <c r="R61" i="5" s="1"/>
  <c r="N62" i="5"/>
  <c r="R62" i="5" s="1"/>
  <c r="N63" i="5"/>
  <c r="R63" i="5" s="1"/>
  <c r="N64" i="5"/>
  <c r="R64" i="5" s="1"/>
  <c r="N65" i="5"/>
  <c r="R65" i="5" s="1"/>
  <c r="N66" i="5"/>
  <c r="R66" i="5" s="1"/>
  <c r="N67" i="5"/>
  <c r="R67" i="5" s="1"/>
  <c r="N68" i="5"/>
  <c r="R68" i="5" s="1"/>
  <c r="N69" i="5"/>
  <c r="R69" i="5" s="1"/>
  <c r="N70" i="5"/>
  <c r="R70" i="5" s="1"/>
  <c r="N71" i="5"/>
  <c r="R71" i="5" s="1"/>
  <c r="N72" i="5"/>
  <c r="R72" i="5" s="1"/>
  <c r="N73" i="5"/>
  <c r="R73" i="5" s="1"/>
  <c r="N74" i="5"/>
  <c r="R74" i="5" s="1"/>
  <c r="N75" i="5"/>
  <c r="R75" i="5" s="1"/>
  <c r="N76" i="5"/>
  <c r="R76" i="5" s="1"/>
  <c r="N77" i="5"/>
  <c r="R77" i="5" s="1"/>
  <c r="N78" i="5"/>
  <c r="R78" i="5" s="1"/>
  <c r="N79" i="5"/>
  <c r="R79" i="5" s="1"/>
  <c r="N80" i="5"/>
  <c r="R80" i="5" s="1"/>
  <c r="N81" i="5"/>
  <c r="R81" i="5" s="1"/>
  <c r="N82" i="5"/>
  <c r="R82" i="5" s="1"/>
  <c r="N83" i="5"/>
  <c r="R83" i="5" s="1"/>
  <c r="N84" i="5"/>
  <c r="R84" i="5" s="1"/>
  <c r="N85" i="5"/>
  <c r="R85" i="5" s="1"/>
  <c r="N86" i="5"/>
  <c r="R86" i="5" s="1"/>
  <c r="N87" i="5"/>
  <c r="R87" i="5" s="1"/>
  <c r="N88" i="5"/>
  <c r="R88" i="5" s="1"/>
  <c r="N89" i="5"/>
  <c r="R89" i="5" s="1"/>
  <c r="N90" i="5"/>
  <c r="R90" i="5" s="1"/>
  <c r="N91" i="5"/>
  <c r="R91" i="5" s="1"/>
  <c r="N92" i="5"/>
  <c r="R92" i="5" s="1"/>
  <c r="N93" i="5"/>
  <c r="R93" i="5" s="1"/>
  <c r="N94" i="5"/>
  <c r="R94" i="5" s="1"/>
  <c r="N95" i="5"/>
  <c r="R95" i="5" s="1"/>
  <c r="N96" i="5"/>
  <c r="R96" i="5" s="1"/>
  <c r="N97" i="5"/>
  <c r="R97" i="5" s="1"/>
  <c r="N98" i="5"/>
  <c r="R98" i="5" s="1"/>
  <c r="N99" i="5"/>
  <c r="R99" i="5" s="1"/>
  <c r="N100" i="5"/>
  <c r="R100" i="5" s="1"/>
  <c r="N101" i="5"/>
  <c r="R101" i="5" s="1"/>
  <c r="N102" i="5"/>
  <c r="R102" i="5" s="1"/>
  <c r="N103" i="5"/>
  <c r="R103" i="5" s="1"/>
  <c r="N104" i="5"/>
  <c r="R104" i="5" s="1"/>
  <c r="N105" i="5"/>
  <c r="R105" i="5" s="1"/>
  <c r="N106" i="5"/>
  <c r="R106" i="5" s="1"/>
  <c r="N107" i="5"/>
  <c r="R107" i="5" s="1"/>
  <c r="N108" i="5"/>
  <c r="R108" i="5" s="1"/>
  <c r="N109" i="5"/>
  <c r="R109" i="5" s="1"/>
  <c r="N110" i="5"/>
  <c r="R110" i="5" s="1"/>
  <c r="N111" i="5"/>
  <c r="R111" i="5" s="1"/>
  <c r="N112" i="5"/>
  <c r="R112" i="5" s="1"/>
  <c r="N113" i="5"/>
  <c r="R113" i="5" s="1"/>
  <c r="N114" i="5"/>
  <c r="R114" i="5" s="1"/>
  <c r="N115" i="5"/>
  <c r="R115" i="5" s="1"/>
  <c r="N116" i="5"/>
  <c r="R116" i="5" s="1"/>
  <c r="N117" i="5"/>
  <c r="R117" i="5" s="1"/>
  <c r="N118" i="5"/>
  <c r="R118" i="5" s="1"/>
  <c r="N119" i="5"/>
  <c r="R119" i="5" s="1"/>
  <c r="N120" i="5"/>
  <c r="R120" i="5" s="1"/>
  <c r="N121" i="5"/>
  <c r="R121" i="5" s="1"/>
  <c r="N122" i="5"/>
  <c r="R122" i="5" s="1"/>
  <c r="N123" i="5"/>
  <c r="R123" i="5" s="1"/>
  <c r="N124" i="5"/>
  <c r="R124" i="5" s="1"/>
  <c r="N125" i="5"/>
  <c r="R125" i="5" s="1"/>
  <c r="N126" i="5"/>
  <c r="R126" i="5" s="1"/>
  <c r="N127" i="5"/>
  <c r="R127" i="5" s="1"/>
  <c r="N128" i="5"/>
  <c r="R128" i="5" s="1"/>
  <c r="N129" i="5"/>
  <c r="R129" i="5" s="1"/>
  <c r="N130" i="5"/>
  <c r="R130" i="5" s="1"/>
  <c r="N131" i="5"/>
  <c r="R131" i="5" s="1"/>
  <c r="N132" i="5"/>
  <c r="R132" i="5" s="1"/>
  <c r="N133" i="5"/>
  <c r="R133" i="5" s="1"/>
  <c r="N134" i="5"/>
  <c r="R134" i="5" s="1"/>
  <c r="N135" i="5"/>
  <c r="R135" i="5" s="1"/>
  <c r="N136" i="5"/>
  <c r="R136" i="5" s="1"/>
  <c r="N137" i="5"/>
  <c r="R137" i="5" s="1"/>
  <c r="N138" i="5"/>
  <c r="R138" i="5" s="1"/>
  <c r="N139" i="5"/>
  <c r="R139" i="5" s="1"/>
  <c r="N140" i="5"/>
  <c r="R140" i="5" s="1"/>
  <c r="N141" i="5"/>
  <c r="R141" i="5" s="1"/>
  <c r="N142" i="5"/>
  <c r="R142" i="5" s="1"/>
  <c r="N143" i="5"/>
  <c r="R143" i="5" s="1"/>
  <c r="N144" i="5"/>
  <c r="R144" i="5" s="1"/>
  <c r="N145" i="5"/>
  <c r="R145" i="5" s="1"/>
  <c r="N146" i="5"/>
  <c r="R146" i="5" s="1"/>
  <c r="N147" i="5"/>
  <c r="R147" i="5" s="1"/>
  <c r="N148" i="5"/>
  <c r="R148" i="5" s="1"/>
  <c r="N149" i="5"/>
  <c r="R149" i="5" s="1"/>
  <c r="N150" i="5"/>
  <c r="R150" i="5" s="1"/>
  <c r="N151" i="5"/>
  <c r="R151" i="5" s="1"/>
  <c r="N152" i="5"/>
  <c r="R152" i="5" s="1"/>
  <c r="N153" i="5"/>
  <c r="R153" i="5" s="1"/>
  <c r="N154" i="5"/>
  <c r="R154" i="5" s="1"/>
  <c r="N155" i="5"/>
  <c r="R155" i="5" s="1"/>
  <c r="N156" i="5"/>
  <c r="R156" i="5" s="1"/>
  <c r="N157" i="5"/>
  <c r="R157" i="5" s="1"/>
  <c r="N158" i="5"/>
  <c r="R158" i="5" s="1"/>
  <c r="N159" i="5"/>
  <c r="R159" i="5" s="1"/>
  <c r="N160" i="5"/>
  <c r="R160" i="5" s="1"/>
  <c r="N161" i="5"/>
  <c r="R161" i="5" s="1"/>
  <c r="N162" i="5"/>
  <c r="R162" i="5" s="1"/>
  <c r="N163" i="5"/>
  <c r="R163" i="5" s="1"/>
  <c r="N164" i="5"/>
  <c r="R164" i="5" s="1"/>
  <c r="N165" i="5"/>
  <c r="R165" i="5" s="1"/>
  <c r="N166" i="5"/>
  <c r="R166" i="5" s="1"/>
  <c r="N167" i="5"/>
  <c r="R167" i="5" s="1"/>
  <c r="N168" i="5"/>
  <c r="R168" i="5" s="1"/>
  <c r="N169" i="5"/>
  <c r="R169" i="5" s="1"/>
  <c r="N170" i="5"/>
  <c r="R170" i="5" s="1"/>
  <c r="N171" i="5"/>
  <c r="R171" i="5" s="1"/>
  <c r="N172" i="5"/>
  <c r="R172" i="5" s="1"/>
  <c r="N173" i="5"/>
  <c r="R173" i="5" s="1"/>
  <c r="N174" i="5"/>
  <c r="R174" i="5" s="1"/>
  <c r="N175" i="5"/>
  <c r="R175" i="5" s="1"/>
  <c r="N176" i="5"/>
  <c r="R176" i="5" s="1"/>
  <c r="N177" i="5"/>
  <c r="R177" i="5" s="1"/>
  <c r="N178" i="5"/>
  <c r="R178" i="5" s="1"/>
  <c r="N179" i="5"/>
  <c r="R179" i="5" s="1"/>
  <c r="N180" i="5"/>
  <c r="R180" i="5" s="1"/>
  <c r="N181" i="5"/>
  <c r="R181" i="5" s="1"/>
  <c r="N182" i="5"/>
  <c r="R182" i="5" s="1"/>
  <c r="N183" i="5"/>
  <c r="R183" i="5" s="1"/>
  <c r="N184" i="5"/>
  <c r="R184" i="5" s="1"/>
  <c r="N185" i="5"/>
  <c r="R185" i="5" s="1"/>
  <c r="N186" i="5"/>
  <c r="R186" i="5" s="1"/>
  <c r="N187" i="5"/>
  <c r="R187" i="5" s="1"/>
  <c r="N188" i="5"/>
  <c r="R188" i="5" s="1"/>
  <c r="N189" i="5"/>
  <c r="R189" i="5" s="1"/>
  <c r="N190" i="5"/>
  <c r="R190" i="5" s="1"/>
  <c r="N191" i="5"/>
  <c r="R191" i="5" s="1"/>
  <c r="N192" i="5"/>
  <c r="R192" i="5" s="1"/>
  <c r="N193" i="5"/>
  <c r="R193" i="5" s="1"/>
  <c r="N194" i="5"/>
  <c r="R194" i="5" s="1"/>
  <c r="N195" i="5"/>
  <c r="R195" i="5" s="1"/>
  <c r="N196" i="5"/>
  <c r="R196" i="5" s="1"/>
  <c r="N197" i="5"/>
  <c r="R197" i="5" s="1"/>
  <c r="N198" i="5"/>
  <c r="R198" i="5" s="1"/>
  <c r="N199" i="5"/>
  <c r="R199" i="5" s="1"/>
  <c r="N200" i="5"/>
  <c r="R200" i="5" s="1"/>
  <c r="N201" i="5"/>
  <c r="R201" i="5" s="1"/>
  <c r="N202" i="5"/>
  <c r="R202" i="5" s="1"/>
  <c r="N203" i="5"/>
  <c r="R203" i="5" s="1"/>
  <c r="N204" i="5"/>
  <c r="R204" i="5" s="1"/>
  <c r="N205" i="5"/>
  <c r="R205" i="5" s="1"/>
  <c r="N206" i="5"/>
  <c r="N207" i="5"/>
  <c r="R207" i="5" s="1"/>
  <c r="N208" i="5"/>
  <c r="R208" i="5" s="1"/>
  <c r="N209" i="5"/>
  <c r="R209" i="5" s="1"/>
  <c r="N210" i="5"/>
  <c r="R210" i="5" s="1"/>
  <c r="N211" i="5"/>
  <c r="R211" i="5" s="1"/>
  <c r="N212" i="5"/>
  <c r="R212" i="5" s="1"/>
  <c r="N213" i="5"/>
  <c r="R213" i="5" s="1"/>
  <c r="N214" i="5"/>
  <c r="R214" i="5" s="1"/>
  <c r="N215" i="5"/>
  <c r="R215" i="5" s="1"/>
  <c r="N216" i="5"/>
  <c r="R216" i="5" s="1"/>
  <c r="N217" i="5"/>
  <c r="R217" i="5" s="1"/>
  <c r="N218" i="5"/>
  <c r="R218" i="5" s="1"/>
  <c r="N219" i="5"/>
  <c r="R219" i="5" s="1"/>
  <c r="N220" i="5"/>
  <c r="R220" i="5" s="1"/>
  <c r="N221" i="5"/>
  <c r="R221" i="5" s="1"/>
  <c r="N222" i="5"/>
  <c r="R222" i="5" s="1"/>
  <c r="N223" i="5"/>
  <c r="N3" i="5"/>
  <c r="N11" i="7"/>
  <c r="P11" i="7" s="1"/>
  <c r="P4" i="8"/>
  <c r="P5" i="8"/>
  <c r="P6" i="8"/>
  <c r="P7" i="8"/>
  <c r="P8" i="8"/>
  <c r="P9" i="8"/>
  <c r="P10" i="8"/>
  <c r="P3" i="8"/>
  <c r="P11" i="8" s="1"/>
  <c r="N4" i="8"/>
  <c r="N5" i="8"/>
  <c r="N6" i="8"/>
  <c r="N7" i="8"/>
  <c r="N8" i="8"/>
  <c r="N9" i="8"/>
  <c r="N10" i="8"/>
  <c r="N3" i="8"/>
  <c r="N4" i="7"/>
  <c r="P4" i="7" s="1"/>
  <c r="N5" i="7"/>
  <c r="P5" i="7" s="1"/>
  <c r="N6" i="7"/>
  <c r="P6" i="7" s="1"/>
  <c r="N7" i="7"/>
  <c r="P7" i="7" s="1"/>
  <c r="N8" i="7"/>
  <c r="P8" i="7" s="1"/>
  <c r="N9" i="7"/>
  <c r="P9" i="7" s="1"/>
  <c r="N10" i="7"/>
  <c r="P10" i="7" s="1"/>
  <c r="N12" i="7"/>
  <c r="P12" i="7" s="1"/>
  <c r="N13" i="7"/>
  <c r="P13" i="7" s="1"/>
  <c r="N14" i="7"/>
  <c r="P14" i="7" s="1"/>
  <c r="N15" i="7"/>
  <c r="P15" i="7" s="1"/>
  <c r="N16" i="7"/>
  <c r="P16" i="7" s="1"/>
  <c r="N17" i="7"/>
  <c r="P17" i="7" s="1"/>
  <c r="N18" i="7"/>
  <c r="P18" i="7" s="1"/>
  <c r="N19" i="7"/>
  <c r="P19" i="7" s="1"/>
  <c r="N20" i="7"/>
  <c r="P20" i="7" s="1"/>
  <c r="N21" i="7"/>
  <c r="P21" i="7" s="1"/>
  <c r="N22" i="7"/>
  <c r="P22" i="7" s="1"/>
  <c r="N23" i="7"/>
  <c r="P23" i="7" s="1"/>
  <c r="N24" i="7"/>
  <c r="P24" i="7" s="1"/>
  <c r="N25" i="7"/>
  <c r="P25" i="7" s="1"/>
  <c r="N26" i="7"/>
  <c r="P26" i="7" s="1"/>
  <c r="N27" i="7"/>
  <c r="P27" i="7" s="1"/>
  <c r="N28" i="7"/>
  <c r="P28" i="7" s="1"/>
  <c r="N29" i="7"/>
  <c r="P29" i="7" s="1"/>
  <c r="N30" i="7"/>
  <c r="P30" i="7" s="1"/>
  <c r="N31" i="7"/>
  <c r="P31" i="7" s="1"/>
  <c r="N32" i="7"/>
  <c r="P32" i="7" s="1"/>
  <c r="N3" i="7"/>
  <c r="P3" i="7" s="1"/>
  <c r="N6" i="3"/>
  <c r="P6" i="3" s="1"/>
  <c r="R6" i="3" s="1"/>
  <c r="S6" i="3" s="1"/>
  <c r="N7" i="3"/>
  <c r="P7" i="3" s="1"/>
  <c r="R7" i="3" s="1"/>
  <c r="S7" i="3" s="1"/>
  <c r="N8" i="3"/>
  <c r="P8" i="3" s="1"/>
  <c r="R8" i="3" s="1"/>
  <c r="S8" i="3" s="1"/>
  <c r="N9" i="3"/>
  <c r="P9" i="3" s="1"/>
  <c r="R9" i="3" s="1"/>
  <c r="S9" i="3" s="1"/>
  <c r="N10" i="3"/>
  <c r="P10" i="3" s="1"/>
  <c r="R10" i="3" s="1"/>
  <c r="S10" i="3" s="1"/>
  <c r="N11" i="3"/>
  <c r="P11" i="3" s="1"/>
  <c r="R11" i="3" s="1"/>
  <c r="S11" i="3" s="1"/>
  <c r="N12" i="3"/>
  <c r="P12" i="3" s="1"/>
  <c r="R12" i="3" s="1"/>
  <c r="S12" i="3" s="1"/>
  <c r="N13" i="3"/>
  <c r="P13" i="3" s="1"/>
  <c r="R13" i="3" s="1"/>
  <c r="S13" i="3" s="1"/>
  <c r="N14" i="3"/>
  <c r="P14" i="3" s="1"/>
  <c r="R14" i="3" s="1"/>
  <c r="S14" i="3" s="1"/>
  <c r="N15" i="3"/>
  <c r="P15" i="3" s="1"/>
  <c r="R15" i="3" s="1"/>
  <c r="S15" i="3" s="1"/>
  <c r="N16" i="3"/>
  <c r="P16" i="3" s="1"/>
  <c r="R16" i="3" s="1"/>
  <c r="S16" i="3" s="1"/>
  <c r="N17" i="3"/>
  <c r="P17" i="3" s="1"/>
  <c r="R17" i="3" s="1"/>
  <c r="S17" i="3" s="1"/>
  <c r="N18" i="3"/>
  <c r="P18" i="3" s="1"/>
  <c r="R18" i="3" s="1"/>
  <c r="S18" i="3" s="1"/>
  <c r="N19" i="3"/>
  <c r="P19" i="3" s="1"/>
  <c r="R19" i="3" s="1"/>
  <c r="S19" i="3" s="1"/>
  <c r="N20" i="3"/>
  <c r="P20" i="3" s="1"/>
  <c r="R20" i="3" s="1"/>
  <c r="S20" i="3" s="1"/>
  <c r="N21" i="3"/>
  <c r="P21" i="3" s="1"/>
  <c r="R21" i="3" s="1"/>
  <c r="S21" i="3" s="1"/>
  <c r="N22" i="3"/>
  <c r="P22" i="3" s="1"/>
  <c r="R22" i="3" s="1"/>
  <c r="S22" i="3" s="1"/>
  <c r="N23" i="3"/>
  <c r="P23" i="3" s="1"/>
  <c r="R23" i="3" s="1"/>
  <c r="S23" i="3" s="1"/>
  <c r="N24" i="3"/>
  <c r="P24" i="3" s="1"/>
  <c r="R24" i="3" s="1"/>
  <c r="S24" i="3" s="1"/>
  <c r="N25" i="3"/>
  <c r="P25" i="3" s="1"/>
  <c r="R25" i="3" s="1"/>
  <c r="S25" i="3" s="1"/>
  <c r="N26" i="3"/>
  <c r="P26" i="3" s="1"/>
  <c r="R26" i="3" s="1"/>
  <c r="S26" i="3" s="1"/>
  <c r="N27" i="3"/>
  <c r="P27" i="3" s="1"/>
  <c r="R27" i="3" s="1"/>
  <c r="S27" i="3" s="1"/>
  <c r="N28" i="3"/>
  <c r="P28" i="3" s="1"/>
  <c r="R28" i="3" s="1"/>
  <c r="S28" i="3" s="1"/>
  <c r="N29" i="3"/>
  <c r="P29" i="3" s="1"/>
  <c r="R29" i="3" s="1"/>
  <c r="S29" i="3" s="1"/>
  <c r="N30" i="3"/>
  <c r="P30" i="3" s="1"/>
  <c r="R30" i="3" s="1"/>
  <c r="S30" i="3" s="1"/>
  <c r="N31" i="3"/>
  <c r="P31" i="3" s="1"/>
  <c r="R31" i="3" s="1"/>
  <c r="S31" i="3" s="1"/>
  <c r="N32" i="3"/>
  <c r="P32" i="3" s="1"/>
  <c r="R32" i="3" s="1"/>
  <c r="S32" i="3" s="1"/>
  <c r="N33" i="3"/>
  <c r="P33" i="3" s="1"/>
  <c r="R33" i="3" s="1"/>
  <c r="S33" i="3" s="1"/>
  <c r="N34" i="3"/>
  <c r="P34" i="3" s="1"/>
  <c r="R34" i="3" s="1"/>
  <c r="S34" i="3" s="1"/>
  <c r="N35" i="3"/>
  <c r="P35" i="3" s="1"/>
  <c r="R35" i="3" s="1"/>
  <c r="S35" i="3" s="1"/>
  <c r="N36" i="3"/>
  <c r="P36" i="3" s="1"/>
  <c r="R36" i="3" s="1"/>
  <c r="S36" i="3" s="1"/>
  <c r="N37" i="3"/>
  <c r="P37" i="3" s="1"/>
  <c r="R37" i="3" s="1"/>
  <c r="S37" i="3" s="1"/>
  <c r="N38" i="3"/>
  <c r="P38" i="3" s="1"/>
  <c r="R38" i="3" s="1"/>
  <c r="S38" i="3" s="1"/>
  <c r="N39" i="3"/>
  <c r="P39" i="3" s="1"/>
  <c r="R39" i="3" s="1"/>
  <c r="S39" i="3" s="1"/>
  <c r="N40" i="3"/>
  <c r="P40" i="3" s="1"/>
  <c r="R40" i="3" s="1"/>
  <c r="S40" i="3" s="1"/>
  <c r="N41" i="3"/>
  <c r="P41" i="3" s="1"/>
  <c r="R41" i="3" s="1"/>
  <c r="S41" i="3" s="1"/>
  <c r="N42" i="3"/>
  <c r="P42" i="3" s="1"/>
  <c r="R42" i="3" s="1"/>
  <c r="S42" i="3" s="1"/>
  <c r="N43" i="3"/>
  <c r="P43" i="3" s="1"/>
  <c r="R43" i="3" s="1"/>
  <c r="S43" i="3" s="1"/>
  <c r="N44" i="3"/>
  <c r="P44" i="3" s="1"/>
  <c r="R44" i="3" s="1"/>
  <c r="S44" i="3" s="1"/>
  <c r="N45" i="3"/>
  <c r="P45" i="3" s="1"/>
  <c r="R45" i="3" s="1"/>
  <c r="S45" i="3" s="1"/>
  <c r="N46" i="3"/>
  <c r="P46" i="3" s="1"/>
  <c r="R46" i="3" s="1"/>
  <c r="S46" i="3" s="1"/>
  <c r="N47" i="3"/>
  <c r="P47" i="3" s="1"/>
  <c r="R47" i="3" s="1"/>
  <c r="S47" i="3" s="1"/>
  <c r="N48" i="3"/>
  <c r="P48" i="3" s="1"/>
  <c r="R48" i="3" s="1"/>
  <c r="S48" i="3" s="1"/>
  <c r="N49" i="3"/>
  <c r="P49" i="3" s="1"/>
  <c r="R49" i="3" s="1"/>
  <c r="S49" i="3" s="1"/>
  <c r="N50" i="3"/>
  <c r="P50" i="3" s="1"/>
  <c r="R50" i="3" s="1"/>
  <c r="S50" i="3" s="1"/>
  <c r="N51" i="3"/>
  <c r="P51" i="3" s="1"/>
  <c r="R51" i="3" s="1"/>
  <c r="S51" i="3" s="1"/>
  <c r="N52" i="3"/>
  <c r="P52" i="3" s="1"/>
  <c r="R52" i="3" s="1"/>
  <c r="S52" i="3" s="1"/>
  <c r="N53" i="3"/>
  <c r="P53" i="3" s="1"/>
  <c r="R53" i="3" s="1"/>
  <c r="S53" i="3" s="1"/>
  <c r="N54" i="3"/>
  <c r="P54" i="3" s="1"/>
  <c r="R54" i="3" s="1"/>
  <c r="S54" i="3" s="1"/>
  <c r="N55" i="3"/>
  <c r="P55" i="3" s="1"/>
  <c r="R55" i="3" s="1"/>
  <c r="S55" i="3" s="1"/>
  <c r="N56" i="3"/>
  <c r="P56" i="3" s="1"/>
  <c r="R56" i="3" s="1"/>
  <c r="S56" i="3" s="1"/>
  <c r="N57" i="3"/>
  <c r="P57" i="3" s="1"/>
  <c r="R57" i="3" s="1"/>
  <c r="S57" i="3" s="1"/>
  <c r="N58" i="3"/>
  <c r="P58" i="3" s="1"/>
  <c r="R58" i="3" s="1"/>
  <c r="S58" i="3" s="1"/>
  <c r="N59" i="3"/>
  <c r="P59" i="3" s="1"/>
  <c r="R59" i="3" s="1"/>
  <c r="S59" i="3" s="1"/>
  <c r="N60" i="3"/>
  <c r="P60" i="3" s="1"/>
  <c r="R60" i="3" s="1"/>
  <c r="S60" i="3" s="1"/>
  <c r="N61" i="3"/>
  <c r="P61" i="3" s="1"/>
  <c r="R61" i="3" s="1"/>
  <c r="S61" i="3" s="1"/>
  <c r="N62" i="3"/>
  <c r="P62" i="3" s="1"/>
  <c r="R62" i="3" s="1"/>
  <c r="S62" i="3" s="1"/>
  <c r="N63" i="3"/>
  <c r="P63" i="3" s="1"/>
  <c r="R63" i="3" s="1"/>
  <c r="S63" i="3" s="1"/>
  <c r="N64" i="3"/>
  <c r="P64" i="3" s="1"/>
  <c r="R64" i="3" s="1"/>
  <c r="S64" i="3" s="1"/>
  <c r="N5" i="3"/>
  <c r="P5" i="3" s="1"/>
  <c r="R5" i="3" s="1"/>
  <c r="S5" i="3" s="1"/>
  <c r="N4" i="3"/>
  <c r="P4" i="3" s="1"/>
  <c r="P65" i="3" s="1"/>
  <c r="N5" i="2"/>
  <c r="P5" i="2" s="1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P126" i="2" s="1"/>
  <c r="N4" i="2"/>
  <c r="P5" i="4"/>
  <c r="P6" i="4"/>
  <c r="P7" i="4"/>
  <c r="P8" i="4"/>
  <c r="P9" i="4"/>
  <c r="P10" i="4"/>
  <c r="P11" i="4"/>
  <c r="P12" i="4"/>
  <c r="P13" i="4"/>
  <c r="R13" i="4" s="1"/>
  <c r="P14" i="4"/>
  <c r="R14" i="4" s="1"/>
  <c r="S14" i="4" s="1"/>
  <c r="P15" i="4"/>
  <c r="R15" i="4" s="1"/>
  <c r="S15" i="4" s="1"/>
  <c r="P16" i="4"/>
  <c r="R16" i="4" s="1"/>
  <c r="S16" i="4" s="1"/>
  <c r="P17" i="4"/>
  <c r="R17" i="4" s="1"/>
  <c r="S17" i="4" s="1"/>
  <c r="P18" i="4"/>
  <c r="R18" i="4" s="1"/>
  <c r="S18" i="4" s="1"/>
  <c r="P19" i="4"/>
  <c r="R19" i="4" s="1"/>
  <c r="S19" i="4" s="1"/>
  <c r="P20" i="4"/>
  <c r="R20" i="4" s="1"/>
  <c r="S20" i="4" s="1"/>
  <c r="P21" i="4"/>
  <c r="R21" i="4" s="1"/>
  <c r="S21" i="4" s="1"/>
  <c r="P22" i="4"/>
  <c r="R22" i="4" s="1"/>
  <c r="S22" i="4" s="1"/>
  <c r="P23" i="4"/>
  <c r="R23" i="4" s="1"/>
  <c r="S23" i="4" s="1"/>
  <c r="P24" i="4"/>
  <c r="R24" i="4" s="1"/>
  <c r="S24" i="4" s="1"/>
  <c r="P25" i="4"/>
  <c r="R25" i="4" s="1"/>
  <c r="S25" i="4" s="1"/>
  <c r="P26" i="4"/>
  <c r="R26" i="4" s="1"/>
  <c r="S26" i="4" s="1"/>
  <c r="P27" i="4"/>
  <c r="R27" i="4" s="1"/>
  <c r="S27" i="4" s="1"/>
  <c r="P28" i="4"/>
  <c r="R28" i="4" s="1"/>
  <c r="S28" i="4" s="1"/>
  <c r="P29" i="4"/>
  <c r="R29" i="4" s="1"/>
  <c r="S29" i="4" s="1"/>
  <c r="P30" i="4"/>
  <c r="R30" i="4" s="1"/>
  <c r="S30" i="4" s="1"/>
  <c r="P31" i="4"/>
  <c r="R31" i="4" s="1"/>
  <c r="S31" i="4" s="1"/>
  <c r="P32" i="4"/>
  <c r="R32" i="4" s="1"/>
  <c r="S32" i="4" s="1"/>
  <c r="P33" i="4"/>
  <c r="R33" i="4" s="1"/>
  <c r="S33" i="4" s="1"/>
  <c r="P34" i="4"/>
  <c r="R34" i="4" s="1"/>
  <c r="S34" i="4" s="1"/>
  <c r="P35" i="4"/>
  <c r="R35" i="4" s="1"/>
  <c r="S35" i="4" s="1"/>
  <c r="P36" i="4"/>
  <c r="R36" i="4" s="1"/>
  <c r="S36" i="4" s="1"/>
  <c r="P37" i="4"/>
  <c r="R37" i="4" s="1"/>
  <c r="S37" i="4" s="1"/>
  <c r="P38" i="4"/>
  <c r="R38" i="4" s="1"/>
  <c r="S38" i="4" s="1"/>
  <c r="P39" i="4"/>
  <c r="R39" i="4" s="1"/>
  <c r="S39" i="4" s="1"/>
  <c r="P40" i="4"/>
  <c r="R40" i="4" s="1"/>
  <c r="S40" i="4" s="1"/>
  <c r="P41" i="4"/>
  <c r="R41" i="4" s="1"/>
  <c r="S41" i="4" s="1"/>
  <c r="P42" i="4"/>
  <c r="R42" i="4" s="1"/>
  <c r="S42" i="4" s="1"/>
  <c r="P43" i="4"/>
  <c r="R43" i="4" s="1"/>
  <c r="S43" i="4" s="1"/>
  <c r="P44" i="4"/>
  <c r="R44" i="4" s="1"/>
  <c r="S44" i="4" s="1"/>
  <c r="P45" i="4"/>
  <c r="R45" i="4" s="1"/>
  <c r="S45" i="4" s="1"/>
  <c r="P46" i="4"/>
  <c r="R46" i="4" s="1"/>
  <c r="S46" i="4" s="1"/>
  <c r="P47" i="4"/>
  <c r="R47" i="4" s="1"/>
  <c r="S47" i="4" s="1"/>
  <c r="P48" i="4"/>
  <c r="R48" i="4" s="1"/>
  <c r="S48" i="4" s="1"/>
  <c r="P49" i="4"/>
  <c r="R49" i="4" s="1"/>
  <c r="S49" i="4" s="1"/>
  <c r="P50" i="4"/>
  <c r="R50" i="4" s="1"/>
  <c r="S50" i="4" s="1"/>
  <c r="P51" i="4"/>
  <c r="R51" i="4" s="1"/>
  <c r="S51" i="4" s="1"/>
  <c r="P52" i="4"/>
  <c r="R52" i="4" s="1"/>
  <c r="S52" i="4" s="1"/>
  <c r="P53" i="4"/>
  <c r="R53" i="4" s="1"/>
  <c r="S53" i="4" s="1"/>
  <c r="P54" i="4"/>
  <c r="R54" i="4" s="1"/>
  <c r="S54" i="4" s="1"/>
  <c r="P55" i="4"/>
  <c r="R55" i="4" s="1"/>
  <c r="S55" i="4" s="1"/>
  <c r="P56" i="4"/>
  <c r="R56" i="4" s="1"/>
  <c r="S56" i="4" s="1"/>
  <c r="P57" i="4"/>
  <c r="R57" i="4" s="1"/>
  <c r="S57" i="4" s="1"/>
  <c r="P58" i="4"/>
  <c r="R58" i="4" s="1"/>
  <c r="S58" i="4" s="1"/>
  <c r="P59" i="4"/>
  <c r="R59" i="4" s="1"/>
  <c r="S59" i="4" s="1"/>
  <c r="P60" i="4"/>
  <c r="R60" i="4" s="1"/>
  <c r="S60" i="4" s="1"/>
  <c r="P61" i="4"/>
  <c r="R61" i="4" s="1"/>
  <c r="S61" i="4" s="1"/>
  <c r="P62" i="4"/>
  <c r="R62" i="4" s="1"/>
  <c r="S62" i="4" s="1"/>
  <c r="P63" i="4"/>
  <c r="R63" i="4" s="1"/>
  <c r="S63" i="4" s="1"/>
  <c r="P64" i="4"/>
  <c r="R64" i="4" s="1"/>
  <c r="S64" i="4" s="1"/>
  <c r="P65" i="4"/>
  <c r="R65" i="4" s="1"/>
  <c r="S65" i="4" s="1"/>
  <c r="P66" i="4"/>
  <c r="R66" i="4" s="1"/>
  <c r="S66" i="4" s="1"/>
  <c r="P67" i="4"/>
  <c r="R67" i="4" s="1"/>
  <c r="S67" i="4" s="1"/>
  <c r="P68" i="4"/>
  <c r="R68" i="4" s="1"/>
  <c r="S68" i="4" s="1"/>
  <c r="P69" i="4"/>
  <c r="R69" i="4" s="1"/>
  <c r="S69" i="4" s="1"/>
  <c r="P70" i="4"/>
  <c r="R70" i="4" s="1"/>
  <c r="S70" i="4" s="1"/>
  <c r="P71" i="4"/>
  <c r="R71" i="4" s="1"/>
  <c r="S71" i="4" s="1"/>
  <c r="N3" i="9"/>
  <c r="N4" i="6"/>
  <c r="P4" i="6" s="1"/>
  <c r="R4" i="6" s="1"/>
  <c r="N3" i="6"/>
  <c r="P3" i="6" s="1"/>
  <c r="P4" i="2"/>
  <c r="N4" i="4"/>
  <c r="P4" i="4" s="1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5" i="6"/>
  <c r="P5" i="6" s="1"/>
  <c r="N6" i="6"/>
  <c r="P6" i="6" s="1"/>
  <c r="N7" i="6"/>
  <c r="P7" i="6" s="1"/>
  <c r="N8" i="6"/>
  <c r="P8" i="6" s="1"/>
  <c r="N9" i="6"/>
  <c r="P9" i="6" s="1"/>
  <c r="N10" i="6"/>
  <c r="P10" i="6" s="1"/>
  <c r="N11" i="6"/>
  <c r="P11" i="6" s="1"/>
  <c r="N12" i="6"/>
  <c r="P12" i="6" s="1"/>
  <c r="N13" i="6"/>
  <c r="P13" i="6" s="1"/>
  <c r="N14" i="6"/>
  <c r="P14" i="6" s="1"/>
  <c r="N15" i="6"/>
  <c r="P15" i="6" s="1"/>
  <c r="N16" i="6"/>
  <c r="P16" i="6" s="1"/>
  <c r="N17" i="6"/>
  <c r="P17" i="6" s="1"/>
  <c r="N18" i="6"/>
  <c r="P18" i="6" s="1"/>
  <c r="N19" i="6"/>
  <c r="P19" i="6" s="1"/>
  <c r="N20" i="6"/>
  <c r="P20" i="6" s="1"/>
  <c r="N21" i="6"/>
  <c r="P21" i="6" s="1"/>
  <c r="N22" i="6"/>
  <c r="P22" i="6" s="1"/>
  <c r="N23" i="6"/>
  <c r="P23" i="6" s="1"/>
  <c r="N24" i="6"/>
  <c r="P24" i="6" s="1"/>
  <c r="N25" i="6"/>
  <c r="P25" i="6" s="1"/>
  <c r="N26" i="6"/>
  <c r="P26" i="6" s="1"/>
  <c r="N27" i="6"/>
  <c r="P27" i="6" s="1"/>
  <c r="N28" i="6"/>
  <c r="P28" i="6" s="1"/>
  <c r="N29" i="6"/>
  <c r="P29" i="6" s="1"/>
  <c r="N30" i="6"/>
  <c r="P30" i="6" s="1"/>
  <c r="N31" i="6"/>
  <c r="P31" i="6" s="1"/>
  <c r="N32" i="6"/>
  <c r="P32" i="6" s="1"/>
  <c r="N33" i="6"/>
  <c r="P33" i="6" s="1"/>
  <c r="N34" i="6"/>
  <c r="P34" i="6" s="1"/>
  <c r="N35" i="6"/>
  <c r="P35" i="6" s="1"/>
  <c r="N36" i="6"/>
  <c r="P36" i="6" s="1"/>
  <c r="N37" i="6"/>
  <c r="P37" i="6" s="1"/>
  <c r="N38" i="6"/>
  <c r="P38" i="6" s="1"/>
  <c r="N39" i="6"/>
  <c r="P39" i="6" s="1"/>
  <c r="N40" i="6"/>
  <c r="P40" i="6" s="1"/>
  <c r="N41" i="6"/>
  <c r="P41" i="6" s="1"/>
  <c r="N42" i="6"/>
  <c r="P42" i="6" s="1"/>
  <c r="N43" i="6"/>
  <c r="P43" i="6" s="1"/>
  <c r="N44" i="6"/>
  <c r="P44" i="6" s="1"/>
  <c r="N45" i="6"/>
  <c r="P45" i="6" s="1"/>
  <c r="N46" i="6"/>
  <c r="P46" i="6" s="1"/>
  <c r="N47" i="6"/>
  <c r="P47" i="6" s="1"/>
  <c r="N48" i="6"/>
  <c r="P48" i="6" s="1"/>
  <c r="N49" i="6"/>
  <c r="P49" i="6" s="1"/>
  <c r="N50" i="6"/>
  <c r="P50" i="6" s="1"/>
  <c r="N51" i="6"/>
  <c r="P51" i="6" s="1"/>
  <c r="N52" i="6"/>
  <c r="P52" i="6" s="1"/>
  <c r="N53" i="6"/>
  <c r="P53" i="6" s="1"/>
  <c r="N54" i="6"/>
  <c r="P54" i="6" s="1"/>
  <c r="N55" i="6"/>
  <c r="P55" i="6" s="1"/>
  <c r="N56" i="6"/>
  <c r="P56" i="6" s="1"/>
  <c r="N57" i="6"/>
  <c r="P57" i="6" s="1"/>
  <c r="N58" i="6"/>
  <c r="P58" i="6" s="1"/>
  <c r="N59" i="6"/>
  <c r="P59" i="6" s="1"/>
  <c r="N60" i="6"/>
  <c r="P60" i="6" s="1"/>
  <c r="N61" i="6"/>
  <c r="P61" i="6" s="1"/>
  <c r="N62" i="6"/>
  <c r="P62" i="6" s="1"/>
  <c r="N63" i="6"/>
  <c r="P63" i="6" s="1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A4" i="7"/>
  <c r="P127" i="2" l="1"/>
  <c r="R5" i="4"/>
  <c r="S5" i="4"/>
  <c r="R6" i="4"/>
  <c r="S6" i="4"/>
  <c r="R7" i="4"/>
  <c r="S7" i="4"/>
  <c r="R8" i="4"/>
  <c r="S8" i="4"/>
  <c r="R9" i="4"/>
  <c r="S9" i="4"/>
  <c r="R10" i="4"/>
  <c r="S10" i="4"/>
  <c r="R11" i="4"/>
  <c r="S11" i="4"/>
  <c r="R12" i="4"/>
  <c r="S12" i="4"/>
  <c r="P72" i="4"/>
  <c r="R4" i="4"/>
  <c r="R206" i="5"/>
  <c r="R4" i="5"/>
  <c r="R223" i="5"/>
  <c r="S223" i="5" s="1"/>
  <c r="R72" i="4"/>
  <c r="S72" i="4" s="1"/>
  <c r="S13" i="4"/>
  <c r="R65" i="3"/>
  <c r="S65" i="3" s="1"/>
  <c r="R4" i="9"/>
  <c r="S4" i="9" s="1"/>
  <c r="R5" i="9"/>
  <c r="S5" i="9" s="1"/>
  <c r="R6" i="9"/>
  <c r="S6" i="9" s="1"/>
  <c r="R7" i="9"/>
  <c r="S7" i="9"/>
  <c r="R8" i="9"/>
  <c r="S8" i="9"/>
  <c r="R9" i="9"/>
  <c r="S9" i="9"/>
  <c r="R10" i="9"/>
  <c r="S10" i="9" s="1"/>
  <c r="R11" i="9"/>
  <c r="S11" i="9" s="1"/>
  <c r="R12" i="9"/>
  <c r="S12" i="9" s="1"/>
  <c r="R13" i="9"/>
  <c r="S13" i="9" s="1"/>
  <c r="R14" i="9"/>
  <c r="S14" i="9" s="1"/>
  <c r="R15" i="9"/>
  <c r="S15" i="9"/>
  <c r="R16" i="9"/>
  <c r="S16" i="9" s="1"/>
  <c r="R17" i="9"/>
  <c r="S17" i="9" s="1"/>
  <c r="R18" i="9"/>
  <c r="S18" i="9" s="1"/>
  <c r="R19" i="9"/>
  <c r="S19" i="9"/>
  <c r="R20" i="9"/>
  <c r="S20" i="9" s="1"/>
  <c r="R21" i="9"/>
  <c r="S21" i="9"/>
  <c r="R22" i="9"/>
  <c r="S22" i="9" s="1"/>
  <c r="R23" i="9"/>
  <c r="S23" i="9" s="1"/>
  <c r="R24" i="9"/>
  <c r="S24" i="9"/>
  <c r="R25" i="9"/>
  <c r="S25" i="9" s="1"/>
  <c r="R26" i="9"/>
  <c r="S26" i="9"/>
  <c r="R27" i="9"/>
  <c r="S27" i="9" s="1"/>
  <c r="R28" i="9"/>
  <c r="S28" i="9" s="1"/>
  <c r="R29" i="9"/>
  <c r="S29" i="9"/>
  <c r="R30" i="9"/>
  <c r="S30" i="9" s="1"/>
  <c r="R31" i="9"/>
  <c r="S31" i="9" s="1"/>
  <c r="R32" i="9"/>
  <c r="S32" i="9" s="1"/>
  <c r="R33" i="9"/>
  <c r="S33" i="9" s="1"/>
  <c r="R34" i="9"/>
  <c r="S34" i="9" s="1"/>
  <c r="R35" i="9"/>
  <c r="S35" i="9" s="1"/>
  <c r="R36" i="9"/>
  <c r="S36" i="9" s="1"/>
  <c r="R37" i="9"/>
  <c r="S37" i="9" s="1"/>
  <c r="R38" i="9"/>
  <c r="S38" i="9"/>
  <c r="R4" i="8"/>
  <c r="S4" i="8" s="1"/>
  <c r="R5" i="8"/>
  <c r="S5" i="8" s="1"/>
  <c r="R6" i="8"/>
  <c r="S6" i="8" s="1"/>
  <c r="R7" i="8"/>
  <c r="S7" i="8" s="1"/>
  <c r="R8" i="8"/>
  <c r="S8" i="8" s="1"/>
  <c r="R9" i="8"/>
  <c r="S9" i="8" s="1"/>
  <c r="R10" i="8"/>
  <c r="S10" i="8" s="1"/>
  <c r="R4" i="7"/>
  <c r="S4" i="7" s="1"/>
  <c r="R5" i="7"/>
  <c r="S5" i="7" s="1"/>
  <c r="R6" i="7"/>
  <c r="S6" i="7" s="1"/>
  <c r="R7" i="7"/>
  <c r="S7" i="7" s="1"/>
  <c r="R8" i="7"/>
  <c r="S8" i="7" s="1"/>
  <c r="R9" i="7"/>
  <c r="S9" i="7" s="1"/>
  <c r="R10" i="7"/>
  <c r="S10" i="7"/>
  <c r="R11" i="7"/>
  <c r="S11" i="7" s="1"/>
  <c r="R12" i="7"/>
  <c r="S12" i="7" s="1"/>
  <c r="R13" i="7"/>
  <c r="S13" i="7" s="1"/>
  <c r="R14" i="7"/>
  <c r="S14" i="7" s="1"/>
  <c r="R15" i="7"/>
  <c r="S15" i="7" s="1"/>
  <c r="R16" i="7"/>
  <c r="S16" i="7" s="1"/>
  <c r="R17" i="7"/>
  <c r="S17" i="7" s="1"/>
  <c r="R18" i="7"/>
  <c r="S18" i="7" s="1"/>
  <c r="R19" i="7"/>
  <c r="S19" i="7" s="1"/>
  <c r="R20" i="7"/>
  <c r="S20" i="7" s="1"/>
  <c r="R21" i="7"/>
  <c r="S21" i="7" s="1"/>
  <c r="R22" i="7"/>
  <c r="S22" i="7" s="1"/>
  <c r="R23" i="7"/>
  <c r="S23" i="7" s="1"/>
  <c r="R24" i="7"/>
  <c r="S24" i="7" s="1"/>
  <c r="R25" i="7"/>
  <c r="S25" i="7" s="1"/>
  <c r="R26" i="7"/>
  <c r="S26" i="7" s="1"/>
  <c r="R27" i="7"/>
  <c r="S27" i="7" s="1"/>
  <c r="R28" i="7"/>
  <c r="S28" i="7" s="1"/>
  <c r="R29" i="7"/>
  <c r="S29" i="7" s="1"/>
  <c r="R30" i="7"/>
  <c r="S30" i="7" s="1"/>
  <c r="R31" i="7"/>
  <c r="S31" i="7" s="1"/>
  <c r="R32" i="7"/>
  <c r="S32" i="7" s="1"/>
  <c r="R5" i="6"/>
  <c r="S5" i="6"/>
  <c r="R6" i="6"/>
  <c r="S6" i="6" s="1"/>
  <c r="R7" i="6"/>
  <c r="S7" i="6"/>
  <c r="R8" i="6"/>
  <c r="S8" i="6" s="1"/>
  <c r="R9" i="6"/>
  <c r="S9" i="6"/>
  <c r="R10" i="6"/>
  <c r="S10" i="6" s="1"/>
  <c r="R11" i="6"/>
  <c r="S11" i="6"/>
  <c r="R12" i="6"/>
  <c r="S12" i="6"/>
  <c r="R13" i="6"/>
  <c r="S13" i="6" s="1"/>
  <c r="R14" i="6"/>
  <c r="S14" i="6"/>
  <c r="R15" i="6"/>
  <c r="S15" i="6" s="1"/>
  <c r="R16" i="6"/>
  <c r="S16" i="6"/>
  <c r="R17" i="6"/>
  <c r="S17" i="6" s="1"/>
  <c r="R18" i="6"/>
  <c r="S18" i="6" s="1"/>
  <c r="R19" i="6"/>
  <c r="S19" i="6"/>
  <c r="R20" i="6"/>
  <c r="S20" i="6" s="1"/>
  <c r="R21" i="6"/>
  <c r="S21" i="6" s="1"/>
  <c r="R22" i="6"/>
  <c r="S22" i="6" s="1"/>
  <c r="R23" i="6"/>
  <c r="S23" i="6"/>
  <c r="R24" i="6"/>
  <c r="S24" i="6"/>
  <c r="R25" i="6"/>
  <c r="S25" i="6"/>
  <c r="R26" i="6"/>
  <c r="S26" i="6" s="1"/>
  <c r="R27" i="6"/>
  <c r="S27" i="6"/>
  <c r="R28" i="6"/>
  <c r="S28" i="6"/>
  <c r="R29" i="6"/>
  <c r="S29" i="6"/>
  <c r="R30" i="6"/>
  <c r="S30" i="6" s="1"/>
  <c r="R31" i="6"/>
  <c r="S31" i="6"/>
  <c r="R32" i="6"/>
  <c r="S32" i="6"/>
  <c r="R33" i="6"/>
  <c r="S33" i="6" s="1"/>
  <c r="R34" i="6"/>
  <c r="S34" i="6" s="1"/>
  <c r="R35" i="6"/>
  <c r="S35" i="6" s="1"/>
  <c r="R36" i="6"/>
  <c r="S36" i="6" s="1"/>
  <c r="R37" i="6"/>
  <c r="S37" i="6" s="1"/>
  <c r="R38" i="6"/>
  <c r="S38" i="6" s="1"/>
  <c r="R39" i="6"/>
  <c r="S39" i="6" s="1"/>
  <c r="R40" i="6"/>
  <c r="S40" i="6" s="1"/>
  <c r="R41" i="6"/>
  <c r="S41" i="6" s="1"/>
  <c r="R42" i="6"/>
  <c r="S42" i="6" s="1"/>
  <c r="R43" i="6"/>
  <c r="S43" i="6"/>
  <c r="R44" i="6"/>
  <c r="S44" i="6" s="1"/>
  <c r="R45" i="6"/>
  <c r="S45" i="6" s="1"/>
  <c r="R46" i="6"/>
  <c r="S46" i="6" s="1"/>
  <c r="R47" i="6"/>
  <c r="S47" i="6" s="1"/>
  <c r="R48" i="6"/>
  <c r="S48" i="6" s="1"/>
  <c r="R49" i="6"/>
  <c r="S49" i="6" s="1"/>
  <c r="R50" i="6"/>
  <c r="S50" i="6" s="1"/>
  <c r="R51" i="6"/>
  <c r="S51" i="6" s="1"/>
  <c r="R52" i="6"/>
  <c r="S52" i="6" s="1"/>
  <c r="R53" i="6"/>
  <c r="S53" i="6" s="1"/>
  <c r="R54" i="6"/>
  <c r="S54" i="6" s="1"/>
  <c r="R55" i="6"/>
  <c r="S55" i="6" s="1"/>
  <c r="R56" i="6"/>
  <c r="S56" i="6" s="1"/>
  <c r="R57" i="6"/>
  <c r="S57" i="6" s="1"/>
  <c r="R58" i="6"/>
  <c r="S58" i="6" s="1"/>
  <c r="R59" i="6"/>
  <c r="S59" i="6" s="1"/>
  <c r="R60" i="6"/>
  <c r="S60" i="6" s="1"/>
  <c r="R61" i="6"/>
  <c r="S61" i="6" s="1"/>
  <c r="R62" i="6"/>
  <c r="S62" i="6" s="1"/>
  <c r="R63" i="6"/>
  <c r="S63" i="6" s="1"/>
  <c r="P64" i="6"/>
  <c r="S4" i="6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177" i="5"/>
  <c r="S178" i="5"/>
  <c r="S179" i="5"/>
  <c r="S180" i="5"/>
  <c r="S181" i="5"/>
  <c r="S182" i="5"/>
  <c r="S183" i="5"/>
  <c r="S184" i="5"/>
  <c r="S185" i="5"/>
  <c r="S186" i="5"/>
  <c r="S187" i="5"/>
  <c r="S188" i="5"/>
  <c r="S189" i="5"/>
  <c r="S190" i="5"/>
  <c r="S191" i="5"/>
  <c r="S192" i="5"/>
  <c r="S193" i="5"/>
  <c r="S194" i="5"/>
  <c r="S195" i="5"/>
  <c r="S196" i="5"/>
  <c r="S197" i="5"/>
  <c r="S198" i="5"/>
  <c r="S199" i="5"/>
  <c r="S200" i="5"/>
  <c r="S201" i="5"/>
  <c r="S202" i="5"/>
  <c r="S203" i="5"/>
  <c r="S204" i="5"/>
  <c r="S205" i="5"/>
  <c r="S206" i="5"/>
  <c r="S207" i="5"/>
  <c r="S208" i="5"/>
  <c r="S209" i="5"/>
  <c r="S210" i="5"/>
  <c r="S211" i="5"/>
  <c r="S212" i="5"/>
  <c r="S213" i="5"/>
  <c r="S214" i="5"/>
  <c r="S215" i="5"/>
  <c r="S216" i="5"/>
  <c r="S217" i="5"/>
  <c r="S218" i="5"/>
  <c r="S219" i="5"/>
  <c r="S220" i="5"/>
  <c r="S221" i="5"/>
  <c r="S222" i="5"/>
  <c r="R126" i="2"/>
  <c r="S126" i="2" s="1"/>
  <c r="R125" i="2"/>
  <c r="S125" i="2" s="1"/>
  <c r="R124" i="2"/>
  <c r="S124" i="2" s="1"/>
  <c r="R123" i="2"/>
  <c r="S123" i="2" s="1"/>
  <c r="R122" i="2"/>
  <c r="S122" i="2" s="1"/>
  <c r="R121" i="2"/>
  <c r="S121" i="2"/>
  <c r="R120" i="2"/>
  <c r="S120" i="2" s="1"/>
  <c r="R119" i="2"/>
  <c r="S119" i="2" s="1"/>
  <c r="R118" i="2"/>
  <c r="S118" i="2" s="1"/>
  <c r="R117" i="2"/>
  <c r="S117" i="2"/>
  <c r="R116" i="2"/>
  <c r="S116" i="2" s="1"/>
  <c r="R115" i="2"/>
  <c r="S115" i="2" s="1"/>
  <c r="R114" i="2"/>
  <c r="S114" i="2" s="1"/>
  <c r="R113" i="2"/>
  <c r="S113" i="2" s="1"/>
  <c r="R112" i="2"/>
  <c r="S112" i="2" s="1"/>
  <c r="R111" i="2"/>
  <c r="S111" i="2" s="1"/>
  <c r="R110" i="2"/>
  <c r="S110" i="2" s="1"/>
  <c r="R109" i="2"/>
  <c r="S109" i="2"/>
  <c r="R108" i="2"/>
  <c r="S108" i="2" s="1"/>
  <c r="R107" i="2"/>
  <c r="S107" i="2" s="1"/>
  <c r="R106" i="2"/>
  <c r="S106" i="2" s="1"/>
  <c r="R105" i="2"/>
  <c r="S105" i="2" s="1"/>
  <c r="R104" i="2"/>
  <c r="S104" i="2" s="1"/>
  <c r="R103" i="2"/>
  <c r="S103" i="2" s="1"/>
  <c r="R102" i="2"/>
  <c r="S102" i="2" s="1"/>
  <c r="R101" i="2"/>
  <c r="S101" i="2" s="1"/>
  <c r="R100" i="2"/>
  <c r="S100" i="2"/>
  <c r="R99" i="2"/>
  <c r="S99" i="2" s="1"/>
  <c r="R98" i="2"/>
  <c r="S98" i="2" s="1"/>
  <c r="R97" i="2"/>
  <c r="S97" i="2" s="1"/>
  <c r="R96" i="2"/>
  <c r="S96" i="2" s="1"/>
  <c r="R95" i="2"/>
  <c r="S95" i="2" s="1"/>
  <c r="R94" i="2"/>
  <c r="S94" i="2" s="1"/>
  <c r="R93" i="2"/>
  <c r="S93" i="2" s="1"/>
  <c r="R92" i="2"/>
  <c r="S92" i="2" s="1"/>
  <c r="R91" i="2"/>
  <c r="S91" i="2" s="1"/>
  <c r="R90" i="2"/>
  <c r="S90" i="2" s="1"/>
  <c r="R89" i="2"/>
  <c r="S89" i="2" s="1"/>
  <c r="R88" i="2"/>
  <c r="S88" i="2" s="1"/>
  <c r="R87" i="2"/>
  <c r="S87" i="2" s="1"/>
  <c r="R86" i="2"/>
  <c r="S86" i="2" s="1"/>
  <c r="R85" i="2"/>
  <c r="S85" i="2" s="1"/>
  <c r="R84" i="2"/>
  <c r="S84" i="2" s="1"/>
  <c r="R83" i="2"/>
  <c r="S83" i="2" s="1"/>
  <c r="R82" i="2"/>
  <c r="S82" i="2" s="1"/>
  <c r="R81" i="2"/>
  <c r="S81" i="2" s="1"/>
  <c r="R80" i="2"/>
  <c r="S80" i="2" s="1"/>
  <c r="R79" i="2"/>
  <c r="S79" i="2" s="1"/>
  <c r="R78" i="2"/>
  <c r="S78" i="2" s="1"/>
  <c r="R77" i="2"/>
  <c r="S77" i="2" s="1"/>
  <c r="R76" i="2"/>
  <c r="S76" i="2" s="1"/>
  <c r="R75" i="2"/>
  <c r="S75" i="2" s="1"/>
  <c r="R74" i="2"/>
  <c r="S74" i="2"/>
  <c r="R73" i="2"/>
  <c r="S73" i="2" s="1"/>
  <c r="R72" i="2"/>
  <c r="S72" i="2" s="1"/>
  <c r="R71" i="2"/>
  <c r="S71" i="2" s="1"/>
  <c r="R70" i="2"/>
  <c r="S70" i="2" s="1"/>
  <c r="R69" i="2"/>
  <c r="S69" i="2" s="1"/>
  <c r="R68" i="2"/>
  <c r="S68" i="2" s="1"/>
  <c r="R67" i="2"/>
  <c r="S67" i="2" s="1"/>
  <c r="R66" i="2"/>
  <c r="S66" i="2" s="1"/>
  <c r="R65" i="2"/>
  <c r="S65" i="2" s="1"/>
  <c r="R64" i="2"/>
  <c r="S64" i="2" s="1"/>
  <c r="R63" i="2"/>
  <c r="S63" i="2" s="1"/>
  <c r="R62" i="2"/>
  <c r="S62" i="2" s="1"/>
  <c r="R61" i="2"/>
  <c r="S61" i="2" s="1"/>
  <c r="R60" i="2"/>
  <c r="S60" i="2" s="1"/>
  <c r="R59" i="2"/>
  <c r="S59" i="2" s="1"/>
  <c r="R58" i="2"/>
  <c r="S58" i="2" s="1"/>
  <c r="R57" i="2"/>
  <c r="S57" i="2" s="1"/>
  <c r="R56" i="2"/>
  <c r="S56" i="2"/>
  <c r="R55" i="2"/>
  <c r="S55" i="2" s="1"/>
  <c r="R54" i="2"/>
  <c r="S54" i="2" s="1"/>
  <c r="R53" i="2"/>
  <c r="S53" i="2" s="1"/>
  <c r="R52" i="2"/>
  <c r="S52" i="2" s="1"/>
  <c r="R51" i="2"/>
  <c r="S51" i="2" s="1"/>
  <c r="R50" i="2"/>
  <c r="S50" i="2" s="1"/>
  <c r="R49" i="2"/>
  <c r="S49" i="2" s="1"/>
  <c r="R48" i="2"/>
  <c r="S48" i="2" s="1"/>
  <c r="R47" i="2"/>
  <c r="S47" i="2" s="1"/>
  <c r="R46" i="2"/>
  <c r="S46" i="2" s="1"/>
  <c r="R45" i="2"/>
  <c r="S45" i="2" s="1"/>
  <c r="R44" i="2"/>
  <c r="S44" i="2" s="1"/>
  <c r="R43" i="2"/>
  <c r="S43" i="2" s="1"/>
  <c r="R42" i="2"/>
  <c r="S42" i="2"/>
  <c r="R41" i="2"/>
  <c r="S41" i="2" s="1"/>
  <c r="R40" i="2"/>
  <c r="S40" i="2" s="1"/>
  <c r="R39" i="2"/>
  <c r="S39" i="2" s="1"/>
  <c r="R38" i="2"/>
  <c r="S38" i="2" s="1"/>
  <c r="R37" i="2"/>
  <c r="S37" i="2" s="1"/>
  <c r="R36" i="2"/>
  <c r="S36" i="2" s="1"/>
  <c r="R35" i="2"/>
  <c r="S35" i="2" s="1"/>
  <c r="R34" i="2"/>
  <c r="S34" i="2" s="1"/>
  <c r="R33" i="2"/>
  <c r="S33" i="2" s="1"/>
  <c r="R32" i="2"/>
  <c r="S32" i="2" s="1"/>
  <c r="R31" i="2"/>
  <c r="S31" i="2" s="1"/>
  <c r="R30" i="2"/>
  <c r="S30" i="2" s="1"/>
  <c r="R29" i="2"/>
  <c r="S29" i="2" s="1"/>
  <c r="R28" i="2"/>
  <c r="S28" i="2" s="1"/>
  <c r="R27" i="2"/>
  <c r="S27" i="2" s="1"/>
  <c r="R26" i="2"/>
  <c r="S26" i="2" s="1"/>
  <c r="R25" i="2"/>
  <c r="S25" i="2" s="1"/>
  <c r="R24" i="2"/>
  <c r="S24" i="2" s="1"/>
  <c r="R23" i="2"/>
  <c r="S23" i="2" s="1"/>
  <c r="R22" i="2"/>
  <c r="S22" i="2" s="1"/>
  <c r="R21" i="2"/>
  <c r="S21" i="2" s="1"/>
  <c r="R20" i="2"/>
  <c r="S20" i="2" s="1"/>
  <c r="R19" i="2"/>
  <c r="S19" i="2" s="1"/>
  <c r="R18" i="2"/>
  <c r="S18" i="2" s="1"/>
  <c r="R17" i="2"/>
  <c r="S17" i="2" s="1"/>
  <c r="R16" i="2"/>
  <c r="S16" i="2" s="1"/>
  <c r="R15" i="2"/>
  <c r="S15" i="2" s="1"/>
  <c r="R14" i="2"/>
  <c r="S14" i="2" s="1"/>
  <c r="R13" i="2"/>
  <c r="S13" i="2" s="1"/>
  <c r="R12" i="2"/>
  <c r="S12" i="2" s="1"/>
  <c r="R11" i="2"/>
  <c r="S11" i="2" s="1"/>
  <c r="R10" i="2"/>
  <c r="S10" i="2" s="1"/>
  <c r="R9" i="2"/>
  <c r="S9" i="2" s="1"/>
  <c r="R8" i="2"/>
  <c r="S8" i="2" s="1"/>
  <c r="R7" i="2"/>
  <c r="S7" i="2" s="1"/>
  <c r="R6" i="2"/>
  <c r="S6" i="2" s="1"/>
  <c r="R3" i="9"/>
  <c r="S3" i="9" s="1"/>
  <c r="R3" i="8"/>
  <c r="R3" i="7"/>
  <c r="R3" i="6"/>
  <c r="S4" i="4"/>
  <c r="R4" i="3"/>
  <c r="S4" i="3" s="1"/>
  <c r="R4" i="2"/>
  <c r="R5" i="2"/>
  <c r="S5" i="2" s="1"/>
  <c r="R33" i="7" l="1"/>
  <c r="S4" i="5"/>
  <c r="R127" i="2"/>
  <c r="S127" i="2" s="1"/>
  <c r="S4" i="2"/>
  <c r="R39" i="9"/>
  <c r="S39" i="9"/>
  <c r="S3" i="8"/>
  <c r="S11" i="8" s="1"/>
  <c r="R11" i="8"/>
  <c r="S3" i="7"/>
  <c r="S33" i="7" s="1"/>
  <c r="S3" i="6"/>
  <c r="S64" i="6" s="1"/>
  <c r="R64" i="6"/>
  <c r="R3" i="5" l="1"/>
  <c r="S3" i="5" l="1"/>
  <c r="R224" i="5"/>
  <c r="S224" i="5" s="1"/>
</calcChain>
</file>

<file path=xl/sharedStrings.xml><?xml version="1.0" encoding="utf-8"?>
<sst xmlns="http://schemas.openxmlformats.org/spreadsheetml/2006/main" count="1403" uniqueCount="645">
  <si>
    <t>Formularz kalkulacyjny do załączenia do formularza ofertowego</t>
  </si>
  <si>
    <t>l.p.</t>
  </si>
  <si>
    <t>Przedmiot zamówienia (podstawowe)</t>
  </si>
  <si>
    <t>jednostka miary</t>
  </si>
  <si>
    <t>SP1</t>
  </si>
  <si>
    <t>SP2</t>
  </si>
  <si>
    <t>SP4</t>
  </si>
  <si>
    <t>SP5</t>
  </si>
  <si>
    <t>SP7</t>
  </si>
  <si>
    <t>SP8</t>
  </si>
  <si>
    <t>SP10</t>
  </si>
  <si>
    <t>SP11</t>
  </si>
  <si>
    <t>SP12</t>
  </si>
  <si>
    <t>wartość netto zł (cena jedn. x ilość)</t>
  </si>
  <si>
    <t>stawka VAT %</t>
  </si>
  <si>
    <t>wartość VAT (wartość netto x stawka%)</t>
  </si>
  <si>
    <t>wartość brutto w zł (wartość netto + wartość VAT)</t>
  </si>
  <si>
    <t>kg</t>
  </si>
  <si>
    <t>x</t>
  </si>
  <si>
    <t>uwaga: ceny proszę podawać z dokładnością do 2 miejsc po przecinku</t>
  </si>
  <si>
    <t>ZADANIE NR 5 - OWOCE I WARZYWA</t>
  </si>
  <si>
    <t>ilość</t>
  </si>
  <si>
    <t>jabłka krajowe</t>
  </si>
  <si>
    <t>gruszki</t>
  </si>
  <si>
    <t>śliwka</t>
  </si>
  <si>
    <t>truskawki świeże (od czerwca)</t>
  </si>
  <si>
    <t>borówki amerykańskie</t>
  </si>
  <si>
    <t>ananas świeży</t>
  </si>
  <si>
    <t>arbuz</t>
  </si>
  <si>
    <t>banany</t>
  </si>
  <si>
    <t>brzoskwinie/nektarynki</t>
  </si>
  <si>
    <t>cytryny</t>
  </si>
  <si>
    <t>grapefruit</t>
  </si>
  <si>
    <t>mandarynki</t>
  </si>
  <si>
    <t>pomarańcze</t>
  </si>
  <si>
    <t>melon</t>
  </si>
  <si>
    <t>kiwi</t>
  </si>
  <si>
    <t>winogrona</t>
  </si>
  <si>
    <t>ziemniaki</t>
  </si>
  <si>
    <t>ziemniaki młode (od czerwca)</t>
  </si>
  <si>
    <t>włoszczyzna pęczek</t>
  </si>
  <si>
    <t>szt</t>
  </si>
  <si>
    <t>marchew</t>
  </si>
  <si>
    <t>pietruszka korzeń</t>
  </si>
  <si>
    <t>por</t>
  </si>
  <si>
    <t>seler korzeń</t>
  </si>
  <si>
    <t>cebula</t>
  </si>
  <si>
    <t>cebula czerwony</t>
  </si>
  <si>
    <t>buraki ćwikłowe</t>
  </si>
  <si>
    <t>brukiew</t>
  </si>
  <si>
    <t>rzepa biała</t>
  </si>
  <si>
    <t>cukinia</t>
  </si>
  <si>
    <t>papryka świeża</t>
  </si>
  <si>
    <t>fasolka szparagowa zielona</t>
  </si>
  <si>
    <t>kalafior</t>
  </si>
  <si>
    <t>brokuł świeży</t>
  </si>
  <si>
    <t>kapusta biała młoda</t>
  </si>
  <si>
    <t>kapusta włoska młoda</t>
  </si>
  <si>
    <t>kapusta głowiasta czerwona</t>
  </si>
  <si>
    <t>brukselka</t>
  </si>
  <si>
    <t>seler naciowy</t>
  </si>
  <si>
    <t>kapustka pekińska</t>
  </si>
  <si>
    <t>sałata lodowa</t>
  </si>
  <si>
    <t>sałata w pęczkach</t>
  </si>
  <si>
    <t>mix sałat opakowanie 150g</t>
  </si>
  <si>
    <t>roszponka opakowanie 100 g</t>
  </si>
  <si>
    <t>rukola opakowanie 100 g</t>
  </si>
  <si>
    <t>ogórek świeży</t>
  </si>
  <si>
    <t>pomidor</t>
  </si>
  <si>
    <t>pomidorki koktajlowe</t>
  </si>
  <si>
    <t>rzodkiewka pęczek</t>
  </si>
  <si>
    <t>pieczarki</t>
  </si>
  <si>
    <t>boczniaki</t>
  </si>
  <si>
    <t>pietruszka natka w pęczkach</t>
  </si>
  <si>
    <t>szczypiorek w pęczkach</t>
  </si>
  <si>
    <t>koper w pęczkach</t>
  </si>
  <si>
    <t>bazylia świeża w doniczce</t>
  </si>
  <si>
    <t>oregano świeże w doniczce</t>
  </si>
  <si>
    <t>mięta w doniczce</t>
  </si>
  <si>
    <t>imbir świeży</t>
  </si>
  <si>
    <t>czosnek polski główka</t>
  </si>
  <si>
    <t>kapusta kiszona (poszatkowana biała kapusta, poddana kiszeniu poprzez zasolenie i fermentację, barwa biała do lekko kremowa. Konsystencja chrupiąca, twarda, bez sztucznych barwników i konserwantów, opakowanie 1-5kg)</t>
  </si>
  <si>
    <t>ogórki kiszone 1-3 kg</t>
  </si>
  <si>
    <t>ogórki małosolne 1-3kg</t>
  </si>
  <si>
    <t>ogórki konserwowe 900 ml</t>
  </si>
  <si>
    <t>buraczki tarte w słoikach 500 ml</t>
  </si>
  <si>
    <t>buraczki wiórki w słoikach 500 ml</t>
  </si>
  <si>
    <t>papryka konserwowa 450 g</t>
  </si>
  <si>
    <t>pieczarki konserwowe 0,9 l</t>
  </si>
  <si>
    <t>groszek z marchewką 0,9 l</t>
  </si>
  <si>
    <t>kukurydza konserwowa 400 g</t>
  </si>
  <si>
    <t>groszek konserwowy 400 g</t>
  </si>
  <si>
    <t>fasolka szparagowa konserwowa 0,9 l</t>
  </si>
  <si>
    <t>bób konserwowy 400g</t>
  </si>
  <si>
    <t>cieciorka konserwowa 400 g</t>
  </si>
  <si>
    <t>cieciorka konserwowa 2600g</t>
  </si>
  <si>
    <t>fasola czerwona puszka 400 g</t>
  </si>
  <si>
    <t>fasola w puszcze biała 400 g</t>
  </si>
  <si>
    <t>soczewica konserwowa 310g</t>
  </si>
  <si>
    <t>pomidory krojone puszka 400 g</t>
  </si>
  <si>
    <t>pomidory w puszcze 2440-2500 g</t>
  </si>
  <si>
    <t>pędy bambusa w zalewie w puszcze 225g</t>
  </si>
  <si>
    <t>pomidory suszone w oleju 270 g</t>
  </si>
  <si>
    <t>koper susz od 10-20g</t>
  </si>
  <si>
    <t>grzyby suszone, podgrzybki opakowanie 100 g</t>
  </si>
  <si>
    <t>ciecierzyca</t>
  </si>
  <si>
    <t>groch cały</t>
  </si>
  <si>
    <t xml:space="preserve">groch łuskany </t>
  </si>
  <si>
    <t xml:space="preserve">fasola drobna biała </t>
  </si>
  <si>
    <t>fasola gruba Jaś</t>
  </si>
  <si>
    <t>fasola czerwona</t>
  </si>
  <si>
    <t>soczewica czerwona</t>
  </si>
  <si>
    <t>soczewica brązowa</t>
  </si>
  <si>
    <t>soczewica zielona</t>
  </si>
  <si>
    <t xml:space="preserve">soczewica żółta </t>
  </si>
  <si>
    <t>soja</t>
  </si>
  <si>
    <t xml:space="preserve">żurawina susz 100 g </t>
  </si>
  <si>
    <t>śliwka susz 100 g</t>
  </si>
  <si>
    <t>morele susz 100 g</t>
  </si>
  <si>
    <t>rodzynki 150 g</t>
  </si>
  <si>
    <t>orzechy włoskie, łuskane opakowanie 40 g</t>
  </si>
  <si>
    <t>orzechy włoskie, łuskane opakowanie 100 g</t>
  </si>
  <si>
    <t>orzechy laskowe łuskane opakowanie 40 g</t>
  </si>
  <si>
    <t>orzechy laskowe łuskane opakowanie 100 g</t>
  </si>
  <si>
    <t>orzech makadamia 75g</t>
  </si>
  <si>
    <t>orzechy nerkowca opakowanie 40g</t>
  </si>
  <si>
    <t>orzechy nerkowca opakowanie 100 g</t>
  </si>
  <si>
    <t>orzechy ziemne 220g</t>
  </si>
  <si>
    <t>migdały całe 40g</t>
  </si>
  <si>
    <t>migdały całe 100g</t>
  </si>
  <si>
    <t>migdały płatki opakowanie 100 g</t>
  </si>
  <si>
    <t>pistacje bez łupin 100g</t>
  </si>
  <si>
    <t>słonecznik łuskany opakowanie 100 g</t>
  </si>
  <si>
    <t>pestki dyni łuskane opakowanie 100 g</t>
  </si>
  <si>
    <t>mieszanka studencka opakowanie 100 g</t>
  </si>
  <si>
    <t>sezam opakowanie 250 g</t>
  </si>
  <si>
    <t xml:space="preserve">ananasy konserwowe 565 g </t>
  </si>
  <si>
    <t>brzoskwinie konserwowe 820-850 g</t>
  </si>
  <si>
    <t>jabłka prażone opakowanie 790 g</t>
  </si>
  <si>
    <t>kompot truskawkowy 900 ml</t>
  </si>
  <si>
    <t>kompot czarna porzeczka 900 ml</t>
  </si>
  <si>
    <t>kompot wiśniowy 900 ml</t>
  </si>
  <si>
    <t>sok jabłkowy 100% tłoczony 200 ml w kubku</t>
  </si>
  <si>
    <t>sok 100% jabłkowy, bez dodatku cukru i substancji słodzących 1l</t>
  </si>
  <si>
    <t>sok 100% pomarańczowy, bez dodatku cukru i substancji słodzących i soli 1l</t>
  </si>
  <si>
    <t>soki 100% warzywne, bez dodatku cukru i substancji słodzących i soli 1l</t>
  </si>
  <si>
    <t>RAZEM</t>
  </si>
  <si>
    <t>ZADANIE NR 1 -MIĘSO I PROSUKTY MIĘSNE</t>
  </si>
  <si>
    <t>wołowina gulaszowa-klasa I, – chude mięso bez ścięgien łoju i skóry grubo rozdrobniony.PN-A-82011</t>
  </si>
  <si>
    <t>wołowina b/k extra- płaty mięsa bez ścięgien, bez okrywy tłuszczu-gatunek klasa I,PN-86-A-82002</t>
  </si>
  <si>
    <t>gicz wołowa - gatunek klasa I,PN-86-A-82002</t>
  </si>
  <si>
    <t>porcje rosołowe wołowe</t>
  </si>
  <si>
    <r>
      <rPr>
        <sz val="10"/>
        <color rgb="FF000000"/>
        <rFont val="Arial"/>
        <family val="2"/>
        <charset val="1"/>
      </rPr>
      <t>cielęcina extra -</t>
    </r>
    <r>
      <rPr>
        <b/>
        <sz val="10"/>
        <color rgb="FF000000"/>
        <rFont val="Arial"/>
        <family val="2"/>
        <charset val="1"/>
      </rPr>
      <t xml:space="preserve">  </t>
    </r>
    <r>
      <rPr>
        <sz val="10"/>
        <color rgb="FF000000"/>
        <rFont val="Arial"/>
        <family val="2"/>
        <charset val="1"/>
      </rPr>
      <t>płaty mięsa bez ścięgien, bez okrywy tłuszczu,- gatunek 1,</t>
    </r>
    <r>
      <rPr>
        <b/>
        <sz val="10"/>
        <color rgb="FF000000"/>
        <rFont val="Arial"/>
        <family val="2"/>
        <charset val="1"/>
      </rPr>
      <t xml:space="preserve"> </t>
    </r>
    <r>
      <rPr>
        <sz val="10"/>
        <color rgb="FF000000"/>
        <rFont val="Arial"/>
        <family val="2"/>
        <charset val="1"/>
      </rPr>
      <t>PN -86-A-82002</t>
    </r>
  </si>
  <si>
    <t>szynka b/k- bez tłuszczu , różowa, jednolita barwa kl. I PN-86-A-82002</t>
  </si>
  <si>
    <t>szynka  kulka  - bez tłuszczu kl. I.  -różowa, jednolita barwa kl. I PN-86-A-82002</t>
  </si>
  <si>
    <r>
      <rPr>
        <sz val="10"/>
        <color rgb="FF000000"/>
        <rFont val="Arial"/>
        <family val="2"/>
        <charset val="1"/>
      </rPr>
      <t>karkówka b/k- klasa I, całkowicie odkostniona, słonina całkowicie zdjęta, PN-86-A-82002,</t>
    </r>
    <r>
      <rPr>
        <b/>
        <sz val="10"/>
        <color rgb="FF000000"/>
        <rFont val="Arial"/>
        <family val="2"/>
        <charset val="1"/>
      </rPr>
      <t xml:space="preserve"> </t>
    </r>
  </si>
  <si>
    <t>polędwica wieprzowa - mięso o jednolitej barwie bez przerostów i bez tłuszczu gatunek klasa I</t>
  </si>
  <si>
    <t>łopatka b/k- bez skóry, bez tłuszczu gatunek klasa I, PN-86-A-82002</t>
  </si>
  <si>
    <t>schab b/k - bez tłuszczu, różowa, jednolita barwa kl. I, PN-86-A-82002</t>
  </si>
  <si>
    <t>boczek świeży bez żeberek-klasa I,  surowy łuskany b/skóry i b/kości PN-A-82007;1996 nie mrożony spełniający wymagania normy</t>
  </si>
  <si>
    <t>biodrówka b/k- bez skóry, bez tłuszczu gatunek klasa I, PN-A-82002</t>
  </si>
  <si>
    <t>żeberka w paskach-równomiernie cięte, z przewagą mięsa, gatunek klasa I, bez mostków.</t>
  </si>
  <si>
    <t>kości wędzone - klasa I, grube</t>
  </si>
  <si>
    <t xml:space="preserve">kości świeże - klasa I,  grube </t>
  </si>
  <si>
    <t>golonka wieprzowa tylnia mała klasa I</t>
  </si>
  <si>
    <t>Mielone z łopatki - różowa, jednolita barwa klasa I, co najmniej 70/30 - 70% mięsa, 30% tłuszczu,
rozdrobnione w wilku przez siatkę o średnicy od 2 mm do 5 mm, równomiernie wymieszane, porcjowane,
paczkowane przeznaczone do spożycia po obróbce termicznej.</t>
  </si>
  <si>
    <t>mielone z szynki</t>
  </si>
  <si>
    <t>filet z kurczaka- bez skóry, bez kości świeży</t>
  </si>
  <si>
    <t>kurczak -  tuszka kurczaka wypatroszona, bez podrobów, bez lodu, waga
jednostkowa 1,5kg – 2,5kg, świeży</t>
  </si>
  <si>
    <t>kura rosołowa</t>
  </si>
  <si>
    <t>skrzydła z kurcząt- świeże</t>
  </si>
  <si>
    <t>udka z kurcząt- świeże</t>
  </si>
  <si>
    <t>pałki z kurczaka- element tuszki z kurczaka obejmujący kość piszczelową wraz z otaczającymi mięśniami, świeże</t>
  </si>
  <si>
    <t>podudzia z kurczaka</t>
  </si>
  <si>
    <t>korpus z kurczaka świeży</t>
  </si>
  <si>
    <t>mielone drobiowe - różowa, jednolita barwa, świeże</t>
  </si>
  <si>
    <t>żołądki z kurczaka</t>
  </si>
  <si>
    <t>filet z indyka- bez skóry, bez kości świeży</t>
  </si>
  <si>
    <t>udziec z indyka -  bez skóry i kości, świeży</t>
  </si>
  <si>
    <t>szyje z indyka, świeże</t>
  </si>
  <si>
    <t>skrzydła z indyka, świeże</t>
  </si>
  <si>
    <t>żołądki z indyka, świeże</t>
  </si>
  <si>
    <t>mielone z indyka - różowa, jednolita barwa, świeże</t>
  </si>
  <si>
    <t>wątróbki drobiowe z indyka – świeże</t>
  </si>
  <si>
    <t>piersi z kaczki - świeże</t>
  </si>
  <si>
    <t>udko z kaczki</t>
  </si>
  <si>
    <t>porcja rosołowa z kaczki, świeże</t>
  </si>
  <si>
    <t>smalec 200g</t>
  </si>
  <si>
    <t>boczek wędzony – wędzonka z boczku wieprzowego ze skórą bez żeberek. Wyrób peklowany, wędzony, chłodzony powietrzem. Tłuszcz przerośnięty warstwami mięsa, produkt dość soczysty. Niedopuszczalne szarozielone plamy świadczące o nie dopeklowaniu i żółta barwa tłuszczu. Nie przesolony. Wędzenie wyczuwalne. Charakterystyczny dla asortymentu, wyczuwalny smak i zapach użytych przypraw klasa I –tzw. Łuskany. PN-A82007</t>
  </si>
  <si>
    <t>kiełbasa śląska – wyprodukowana z peklowanego mięsa wieprzowego średnio rozdrobnionego, nadziewana w jelita wieprzowe naturalne o średnicy 2,8 do 3 cm, długości batonu od 10 do 14 cm. Kiełbasa wędzona, parzona a następnie studzona wodą i dochładzana powietrzem.  Osłonka ściśle przylegająca do farszu surowce mięsne rozdrobnione, równomiernie rozmieszczone na przekroju, niedopuszczalne skupiska jednego ze składników Charakterystyczny dla asortymentu, wyczuwalny smak i zapach użytych przypraw.min 70% mięsa</t>
  </si>
  <si>
    <t>kiełbasa francuska – min 80% mięsa, kiełbasa średnio rozdrobniona, wyprodukowana z peklowanego mięsa wieprzowego, nadziewana w jelita wieprzowe naturalne o średnicy od 2,8 do 3 cm, odkręcana w odcinkach prostych długości od 20 do 25 cm. Kiełbasa wędzona, parzona. Charakterystyczny dla asortymentu, wyczuwalny smak i zapach użytych przypraw.</t>
  </si>
  <si>
    <t>kiełbasa toruńska ( produkt bardzo wysokiej jakości) – kiełbasa średnio rozdrobniona, wyprodukowana z peklowanego mięsa wieprzowego oraz wołowego, nadziewana w jelita wieprzowe naturalne o średnicy od 2,8 do 3 cm, odkręcana w odcinkach prostych o długości od 20 do 25 cm.  Charakterystyczny smak i zapach użytych przypraw.</t>
  </si>
  <si>
    <t>kiełbasa chłopska – kiełbasa średnio rozdrobniona, wyprodukowana z peklowanego mięsa wieprzowego oraz wołowego, nadziewana w jelita wieprzowe naturalne o średnicy od 2,8 do 3 cm, odkręcana w odcinkach prostych długości od 20 do 25 cm.  Charakterystyczny dla asortymentu, wyczuwalny smak i zapach wędzenia</t>
  </si>
  <si>
    <t>kiełbasa biała surowa – gruba,  PN-A-82007;199,6 z średnio rozdrobnionego mięsa wieprzowo (90%)-wołowego(10%), niewędzona, parzona w naturalnych osłonkach wieprzowych,</t>
  </si>
  <si>
    <t>kiełbaski białe cienkie – PN-A-82007;1996 z średnio rozdrobnionego mięsa wieprzowo (90%)-wołowego(10%), niewędzona, parzona w naturalnych osłonkach wieprzowych w osłonce naturalnej</t>
  </si>
  <si>
    <t>parówki cienkie wieprzowe dla dzieci wyprodukowane z szynki, min 91% mięsa</t>
  </si>
  <si>
    <t>szynka  gotowana – wędzonka  o częściowo zachowanej strukturze tkankowej, wyprodukowana z mięsa wieprzowego, peklowana, wędzona parzona. Wyrób w siatce wędzarniczej. Charakterystyczny dla asortymentu, wyczuwalny smak i zapach użytych przypraw.</t>
  </si>
  <si>
    <t>szynka krucha 1,5 kg MAP</t>
  </si>
  <si>
    <t>poledwica wiśniowa 1,8 kg VAC</t>
  </si>
  <si>
    <t>polędwica sopocka 1,5 KG VAC</t>
  </si>
  <si>
    <t xml:space="preserve">kiełbasa szynkowa 1,6 KG VAC </t>
  </si>
  <si>
    <t>kiełbasa krakowska parzona – kiełbasa średnio rozdrobniona, wyprodukowana z peklowanego mięsa wieprzowego nadziewana w osłonki sztuczne, białkowe o średnicy 8 cm, długości batonu od 25 do 35 cm. Kiełbasa wędzona, parzona, chłodzona. Surowce mięsne rozdrobnione, równomiernie rozmieszczone na przekroju. Plasterki o grubości 2 mm nie powinny się rozpadać. Barwa na przekroju różowa, tłuszczu biała. Charakterystyczny dla asortymentu, wyczuwalny smak i zapach użytych przypraw.</t>
  </si>
  <si>
    <t>krakowska sucha wyprodukowana z mięsa wieprzowego 91% z pzyprawami  naturalnymi</t>
  </si>
  <si>
    <t>polędwica  z kurcząt - wyprodukowana z co najmniej 70% mięsa</t>
  </si>
  <si>
    <t>szynka z piersi indyka -  PN-A/82062 skład: pierś indycza kl I 85-87% a mięso z indyka</t>
  </si>
  <si>
    <t xml:space="preserve">pasztet szlachecki 1,3 KG MAP </t>
  </si>
  <si>
    <t>kiełbasa drobiowa w plastrach pakowana hermetycznie 100 g</t>
  </si>
  <si>
    <t>kiełbasa krakowska parzona w plastrach 100 g</t>
  </si>
  <si>
    <t>polędwica sopocka w plastrach 100 g</t>
  </si>
  <si>
    <t>ZADANIE NR 2 -ARTYKUŁY MLECZARSKIE, JAJA</t>
  </si>
  <si>
    <t>jaja duże (L), ściółkowe</t>
  </si>
  <si>
    <t>drożdże świeże 100g</t>
  </si>
  <si>
    <t>maślanka naturalna 1l, wyprodukowana z polskiego mleka od krów karmionych paszami wolnymi od GMO, zawiera żywe kultury bakterii mlekowych</t>
  </si>
  <si>
    <t>mleko karton 2% tłuszczu 1l</t>
  </si>
  <si>
    <t>mleko 3,2 % tłuszczu - karton 1l</t>
  </si>
  <si>
    <t xml:space="preserve">mleko bez laktozy karton 2% </t>
  </si>
  <si>
    <t>mleko 3,2% 1l bez laktozy</t>
  </si>
  <si>
    <t>śmietanka 12 % 500ml</t>
  </si>
  <si>
    <t>śmietanka 18 % 500ml</t>
  </si>
  <si>
    <t>śmietana 30% karton 500 ml</t>
  </si>
  <si>
    <t>śmietana bez laktozy 30% 500ml</t>
  </si>
  <si>
    <t>śmietana 30% karton 1l</t>
  </si>
  <si>
    <t>śmietana 36%karton 500 ml</t>
  </si>
  <si>
    <t>śmietana ukwaszona 18% w kubku 400g-produkt naturalny - nie konserwowany chemicznie.</t>
  </si>
  <si>
    <t>śmietana ukwaszona 18% 200g bez laktozy</t>
  </si>
  <si>
    <t>jogurt naturalny 150 g -bez aromatów i barwników bez syropu glukozowo-fruktozowego zawierający nie więcej niż 13,5g cukru i 10g tłuszczu na 100g gotowego produktu, z żywymi kulturami bakterii</t>
  </si>
  <si>
    <t>jogurt naturalny 400g łagodny smak bez dodatku cukrów wyprodukowany z mleka z dodatkiem czystych kultur bakterii jogurtowych</t>
  </si>
  <si>
    <t>jogurt naturalny bez laktozy 150-180g</t>
  </si>
  <si>
    <t>jogurt bałkański 340g</t>
  </si>
  <si>
    <t>jogurt grecki 5l</t>
  </si>
  <si>
    <t>masło 82% tłuszczu 200g</t>
  </si>
  <si>
    <t>masło bez laktozy 200g</t>
  </si>
  <si>
    <t>masło extra osełka ( pergamin) 82% tłuszczu 300g</t>
  </si>
  <si>
    <t>margaryna z masłem 450g</t>
  </si>
  <si>
    <t>margaryna 250g do pieczenia ciast</t>
  </si>
  <si>
    <t>masło klarowane 500g do pieczenia smażenia ,do zup i sosów z zawartością tłuszczu mlecznego 99,8%</t>
  </si>
  <si>
    <t>serek wiejski 200g</t>
  </si>
  <si>
    <t>serek wiejski bez laktozy 200g</t>
  </si>
  <si>
    <t>twaróg półtłusty 200g.</t>
  </si>
  <si>
    <t>twaróg półtłusty trzykrotnie mielony opakowanie nie więcej niż 1 kg</t>
  </si>
  <si>
    <t>twaróg bez laktozy 230g</t>
  </si>
  <si>
    <t>twarożek kanapkowy czysty lub z dodatkami 125-130g z naturalnych składników i bez konserwantów</t>
  </si>
  <si>
    <t>serek topiony śmietankowy i smakowy 100g</t>
  </si>
  <si>
    <t>ser mascarpone 250g</t>
  </si>
  <si>
    <t>feta półtłusta op 270g</t>
  </si>
  <si>
    <t>ser mozzarella kulka 125 g</t>
  </si>
  <si>
    <t>mozzarella kulki mini 150g</t>
  </si>
  <si>
    <t>ser dojrzewający 350g</t>
  </si>
  <si>
    <t>ser typu włoskiego, twardy w kategorii premium 200g</t>
  </si>
  <si>
    <t>ser żółty typu gouda w bloku</t>
  </si>
  <si>
    <t>ser mozzarella w bloku</t>
  </si>
  <si>
    <t>ser salami</t>
  </si>
  <si>
    <t>ser żółty w plastrach 150 g- klasyczny, twardy ser podpuszczkowy</t>
  </si>
  <si>
    <t>ser żółty w plastrach opakowanie 1kg</t>
  </si>
  <si>
    <t>ser typu gouda tarty 200g</t>
  </si>
  <si>
    <t>tofu 300g</t>
  </si>
  <si>
    <t>tofu wędzone 200g</t>
  </si>
  <si>
    <t>jogurt z owocami 150g zawierający  truskawki – 9%, lub owoce leśne - 9% lub brzoskwinie - 8,1% i marakuja - sok 0,9%, zawierający żywe kultury bakterii nie więcej niż 13,5 g cukru w 100g</t>
  </si>
  <si>
    <t>jogurt owocowy bez dodatków cukrów 150g</t>
  </si>
  <si>
    <t>jogurt owocowy 150g bez laktozy</t>
  </si>
  <si>
    <t>jogurt typu islandzkiego z owocami 150g różne smaki</t>
  </si>
  <si>
    <t>jogurt 7 zbóż 140g</t>
  </si>
  <si>
    <t>jogurt owsianka 180g</t>
  </si>
  <si>
    <t>jogurt roślinny 160g</t>
  </si>
  <si>
    <t>twarożek owocowy 90-100g wzbogacony w wapń i witaminę D bez syropu glukozowo-fruktozowego ,bez barwników ,bez sztucznych aromatów ,bez konserwantów zawierający nie więcej niż 13,5g cukru i 10g tłuszczu w 100g gotowego produktu</t>
  </si>
  <si>
    <t>serek homogenizowany 150g  zawierający nie więcej niż 13,5g cukru w 100g  produktu</t>
  </si>
  <si>
    <t>serek homogenizowany bez laktozy 150g</t>
  </si>
  <si>
    <t>deser budyniowy ze śmietaną 175 g</t>
  </si>
  <si>
    <t>deser mleczny 55g - mleko (49%), śmietanka, cukier, skrobia modyfikowana, kakao w proszku o obniżonej zawartości tłuszczu (0,8%), zmielone orzechy laskowe (0,5%), czekolada w proszku (0,5%), substancje zagęszczające: karagen, mączka chleba świętojańskiego, wapń, aromat, nie zawiera glutenu</t>
  </si>
  <si>
    <t>kaszka manna na mleku śmietankowa 130g, zawartość cukru 11,2 g na 110g produktu.</t>
  </si>
  <si>
    <t>ryż na mleku różne smaki 200g o zawartości cukru do 13,5g na 100 g produktu</t>
  </si>
  <si>
    <t>napój mleczny – jogurtowy 4x100g, smaki truskawkowy, wieloowocowy, skład: mleko częściowo odtłuszczone, mleko odtłuszczone rekonstytuowane, syrop cukrowy (B) lub cukier (V), truskawki odtworzone z puree zagęszczonego 2,1%, glukoza, koncentrat składników mineralnych mleka, aromaty naturalne, bakterie: jogurtowe, Lactobacillus casei  (CNCM I-1518): min.108 jtk/g produktu; witamina B6, witamina D, Opakowanie 4 szt</t>
  </si>
  <si>
    <t>op</t>
  </si>
  <si>
    <t>mleczko smakowe różne smaki 200ml</t>
  </si>
  <si>
    <t>jogurty do picia owocowe butelka  170g</t>
  </si>
  <si>
    <t>jogurt pitny owocowy 250 g, zawierający nie więcej jak 13,5g cukru,10g tłuszczu na 100g gotowego produktu</t>
  </si>
  <si>
    <t>jogurt pitny bez cukrów i laktozy 250g</t>
  </si>
  <si>
    <t>jogurt pitny 250ml bez laktozy</t>
  </si>
  <si>
    <t>śmietana roślinna - produkt sojowy do gotowania - zamiennik śmietanki 14% 250ml</t>
  </si>
  <si>
    <t>RAZEM:</t>
  </si>
  <si>
    <t>ZADANIE NR 3 -ARTYKUŁY SPOŻYWCZE</t>
  </si>
  <si>
    <t>bazylia 20g</t>
  </si>
  <si>
    <t>chia nasiona 1kg</t>
  </si>
  <si>
    <t>curry 20 g</t>
  </si>
  <si>
    <t>cynamon mielony 20g</t>
  </si>
  <si>
    <t>czarnuszka 100g</t>
  </si>
  <si>
    <t>cząber 20g</t>
  </si>
  <si>
    <t>czosnek granulowany 50g</t>
  </si>
  <si>
    <t>czosnek granulowany 1 kg</t>
  </si>
  <si>
    <t>gałka muszkatołowa mielona 15g</t>
  </si>
  <si>
    <t>gorczyca biała 100g</t>
  </si>
  <si>
    <t xml:space="preserve">goździki 10g </t>
  </si>
  <si>
    <t>imbir mielony 20g</t>
  </si>
  <si>
    <t>jałowiec 15g</t>
  </si>
  <si>
    <t>kminek mielony 50g</t>
  </si>
  <si>
    <t>kminek cały 15g</t>
  </si>
  <si>
    <t xml:space="preserve">kolendra mielona 20 g </t>
  </si>
  <si>
    <t>kurkuma 20 g</t>
  </si>
  <si>
    <t>kwasek cytrynowy 50 g</t>
  </si>
  <si>
    <t>majeranek 15 g</t>
  </si>
  <si>
    <t>majeranek 1 kg</t>
  </si>
  <si>
    <t>oregano 20g</t>
  </si>
  <si>
    <t>papryka ostra 20g</t>
  </si>
  <si>
    <t>papryka słodka 20 g</t>
  </si>
  <si>
    <t>papryka słodka 1 kg</t>
  </si>
  <si>
    <t>papryka wędzona mielona  20g</t>
  </si>
  <si>
    <t>pieprz biały mielony  15 g</t>
  </si>
  <si>
    <t>pieprz cytrynowy 20g</t>
  </si>
  <si>
    <t>pieprz czarny ziarnisty 15 g</t>
  </si>
  <si>
    <t>pieprz czarny mielony  50g</t>
  </si>
  <si>
    <t>pieprz czarny mielony 100g</t>
  </si>
  <si>
    <t xml:space="preserve">pieprz czarny mielony 500g </t>
  </si>
  <si>
    <t>pieprz czarny młotkowany 20 g</t>
  </si>
  <si>
    <t>pieprz ziołowy mielony 20g</t>
  </si>
  <si>
    <t>trawa cytrynowa 150g</t>
  </si>
  <si>
    <t>tymianek 20 g</t>
  </si>
  <si>
    <t>przyprawa azjatycka 100g</t>
  </si>
  <si>
    <t>przyprawa do gyrosa bez glutaminianu 20g</t>
  </si>
  <si>
    <t>przyprawa do kurczaka złocista 30g składniki: sól, papryka słodka (16%), cebula, nasiona kolendry, czosnek (5%), cukier, kurkuma, gorczyca biała, imbir, majeranek, chili, kmin rzymski, kminek, goździki, bazylia, cząber, pieprz czarny, natka pietruszki</t>
  </si>
  <si>
    <t>przyprawa do kurczaka i dań z drobiu 25g składniki: sól, cebula, majeranek (9%), kminek (7,4%), tymianek, oregano, imbir, koncentrat soku z cytryny, bazylia, cząber, pieprz czarny, natka pietruszki, czosnek, olej rzepakowy</t>
  </si>
  <si>
    <t>przyprawa ziołowa do kurczaka i dań z drobiu 30g składniki: sól, zioła (29,5%): oregano (10%), rozmaryn (7,5%), tymianek, majeranek, bazylia, cząber: cebula, gorczyca biała (6%), imbir, pieprz czarny, kozieradka, kminek</t>
  </si>
  <si>
    <t>przyprawa do wieprzowiny klasyczna 20g: kompozycja ziół i przypraw, skomponowana specjalnie do potraw z tego rodzaju mięsa. W skład mieszanki wchodzi między innymi: czosnek, papryka słodka, kminek, cząber, rozmaryn, majeranek, pieprz czarny, chili, ziele angielskie, liść laurowy, sól oraz suszone warzywa, bez glutaminianu</t>
  </si>
  <si>
    <t>przyprawa do karkówki klasyczna 20g: jest idealna do przygotowania mięsa pieczonego, smażonego, duszonego oraz grilla. To znakomita mieszanka przypraw, ziół oraz warzyw, dzięki której karkówka nabiera wyjątkowego smaku, bez glutaminianu</t>
  </si>
  <si>
    <t>przyprawa do ryb z nutą cytryny 16g. W jej skład wchodzą doskonale skompresowane przyprawy takie jak między innymi: koperek, natka pietruszki, rozmaryn, kurkuma, pieprz czarny</t>
  </si>
  <si>
    <t>przyprawa do ryb i owoców morza 20g wzbogaca smak i aromat ryb smażonych, pieczonych, gotowanych oraz z rusztu. W jej skład wchodzą doskonale skomponowane przyprawy, takie jak: sól, cebula, gorczyca biała, czosnek, pomidor, owoc kolendry, cukier, natka pietruszki, pieprz czarny, nasiona kopru, kurkuma, imbir oraz pieprz biały, bez glutaminianu</t>
  </si>
  <si>
    <t xml:space="preserve">przyprawa do ziemniaków bez glutaminianu 20g </t>
  </si>
  <si>
    <t>siemię lniane 200g</t>
  </si>
  <si>
    <t xml:space="preserve">ziele angielskie ziarniste 15g </t>
  </si>
  <si>
    <t xml:space="preserve">ziele angielskie ziarniste 1kg </t>
  </si>
  <si>
    <t>zioła prowansalskie 20g</t>
  </si>
  <si>
    <t>sól morska jodowana o obniżonej zawartości sodu z potasem i magnezem 350g</t>
  </si>
  <si>
    <t>sól spożywcza jodowana, wolna  od wszelkich środków chemicznych, które mogłyby negatywnie wpływać na zdrowie dzieci 1kg</t>
  </si>
  <si>
    <t>miód pszczeli wielokwiatowy 370g</t>
  </si>
  <si>
    <t>miód pszczeli wielokwiatowy, lipowy 1kg</t>
  </si>
  <si>
    <t>syrop klonowy 250ml</t>
  </si>
  <si>
    <t>syrop daktylowy 350g</t>
  </si>
  <si>
    <t>erytrytol 1kg</t>
  </si>
  <si>
    <t>ksylitol 1kg</t>
  </si>
  <si>
    <t>cukier kryształ 1kg</t>
  </si>
  <si>
    <t>cukier trzcinowy 1kg</t>
  </si>
  <si>
    <t>cukier puder 400g</t>
  </si>
  <si>
    <t>cukier wanilinowy 32g</t>
  </si>
  <si>
    <t>proszek do pieczenia 32g</t>
  </si>
  <si>
    <t>soda 60g</t>
  </si>
  <si>
    <t>aromaty do ciast 9 g</t>
  </si>
  <si>
    <t>wiórki kokosowe 100g</t>
  </si>
  <si>
    <t>konfitura extra smaki: truskawka, malina, wiśnia Produkt o obniżonej zawartości cukru. Składniki: owoc / Truskawki, malina, wiśnia/ Cukier,  Substancja żelująca: pektyny, Regulator kwasowości kwas cytrynowy, Sporządzono z 70 g owoców na 100 g produktu,  Łączna zawartość cukru 40 g na 100 g produktu,  Zawartość opakowania: 240 g</t>
  </si>
  <si>
    <t>marmolada różne smaki w wiaderku 1kg</t>
  </si>
  <si>
    <t>budyń 40g</t>
  </si>
  <si>
    <t>kisiel 40g</t>
  </si>
  <si>
    <t>galaretki owocowe 72g</t>
  </si>
  <si>
    <t>kakao ciemne 150g</t>
  </si>
  <si>
    <t>kakao rozpuszczalne 500g</t>
  </si>
  <si>
    <t>herbata czarna 100szt/op ekspres</t>
  </si>
  <si>
    <t>herbata ziołowa -mięta,rumianek 20 szt/op</t>
  </si>
  <si>
    <t>herbata roibos smakowa 20szt/ op</t>
  </si>
  <si>
    <t>herbata koper włoski 20szt/ op</t>
  </si>
  <si>
    <t>herbata owocowa bez dodatku czarnej herbaty bez dodatku sztucznych aromatów różne smaki 20 szt/op</t>
  </si>
  <si>
    <t>herbata żurawinowa 40g</t>
  </si>
  <si>
    <t>herbata melisa z pomarańczą 20 szt/op</t>
  </si>
  <si>
    <t>kawa zbożowa klasyczna 20 torebek 90g (dopuszcza się gramaturę 84g)</t>
  </si>
  <si>
    <t xml:space="preserve">syrop o smaku malinowym, pasteryzowany,    Składnik : A – cukier lub B – syrop glukozowo-fruktozowy,woda,zagęszczony sok z malin (0,35%) o ekstrakcie ogólnym 65%, regulator kwasowości: kwas cytrynowy, koncentrat soku z czarnej marchwi, witamina C, witamina D, witamina B6, cynk, aromat; zawiera zagęszczony sok z aronii i/lub z czarnej porzeczki, op. 420ml </t>
  </si>
  <si>
    <t>mleczko kokosowe zawartość tłuszczu min 85% 400ml</t>
  </si>
  <si>
    <t>żurek koncentrat 300 ml skład: woda, przecier warzywny w zmiennych proporcjach 10% (z cebuli, ziemniaków), naturalny zakwas żytni 2,8% (gluten), sól, tłuszcz wieprzowy, serwatka</t>
  </si>
  <si>
    <t>żurek w butelkach szklanych 500ml</t>
  </si>
  <si>
    <t>koncentrat barszczu  czerwonego- zagęszczony sok z buraków ćwikłowych 0,3 litra</t>
  </si>
  <si>
    <t>koncentrat pomidorowy 30%,  opakowanie szklane 190g. Produkt pasteryzowany. Zawartość ekstraktu 30+.2%. Zawartość soli wynika wyłącznie z obecności naturalnie występującego sodu, wyłącznie z naturalnych substancji.</t>
  </si>
  <si>
    <t>koncentrat pomidorowy 30% opakowanie 970g</t>
  </si>
  <si>
    <t>passata pomidorowa mix 680g</t>
  </si>
  <si>
    <t>ketchup łagodny dla dzieci o obniżonej zawartości soli , opakowanie szklane 200g, bez konserwantów,bez syropu gluk.-fruktozowanego, mała zawartość cukru</t>
  </si>
  <si>
    <t>ketchup łagodny lub  pikantny 450 g, skład: Pomidory (174 g pomidorów zużyto na 100 g produktu), wyłącznie z naturalnych składników ,opakowanie plastikowe</t>
  </si>
  <si>
    <t>ketchup łagodny lub pikantny 970 g.- skład pomidorów 174g na100g produktu, odpowiedni dla dzieci, opakowanie szklane</t>
  </si>
  <si>
    <t>musztarda sarepska opakowanie 180g</t>
  </si>
  <si>
    <t>musztarda sarepska 1kg</t>
  </si>
  <si>
    <t>chrzan tarty skład: (chrzan, kwasek cytrynowy) 200g.</t>
  </si>
  <si>
    <t>sos sojowy,ciemny 150 ml – skład: nasiona soi (34%), woda, mąka pszenna, sól</t>
  </si>
  <si>
    <t>majonez dekoracyjny 700ml gęsty, kremowy</t>
  </si>
  <si>
    <t>majonez 310 ml bez konserwantów</t>
  </si>
  <si>
    <t>ocet spirytusowy 10%  w szklanej butelce 500ml</t>
  </si>
  <si>
    <t>ocet jabłkowy 500ml</t>
  </si>
  <si>
    <t>olej rzepakowy 1l z pierwszego tłoczenia,filtrowany na zimno , omega 3 i wit. E i K, bez GMO, znak jakości Q (najwyższa jakość); na etykiecie podany podział kwasów</t>
  </si>
  <si>
    <t>olej rzepakowy op.  3l z pierwszego tłoczenia - najwyższej jakości; na etykiecie podany podział kwasów</t>
  </si>
  <si>
    <t>oliwa z oliwek 500ml z pierwszego tłoczenia</t>
  </si>
  <si>
    <t>makrela wędzona</t>
  </si>
  <si>
    <t>tuńczyk  w sosie własnym, puszka 185g. ,skład -ryba - tuńczyk, woda, sól</t>
  </si>
  <si>
    <t>filet śledziowy solony 3kg</t>
  </si>
  <si>
    <t>filet śledziowy marynowany 3kg</t>
  </si>
  <si>
    <t>płatki kukurydziane klasyczne bez sztucznych barwników i obniżonej zawartości soli i cukru 250g</t>
  </si>
  <si>
    <t>płatki kukurydziane kakaowe muszelki bez sztucznych barwników i obniżonej zawartości soli i cukru 250g</t>
  </si>
  <si>
    <t>płatki ryżowe 200g</t>
  </si>
  <si>
    <t>płatki ryżowe 250g</t>
  </si>
  <si>
    <t>płatki orkiszowe 200g</t>
  </si>
  <si>
    <t>płatki owsiane 1 kg</t>
  </si>
  <si>
    <r>
      <rPr>
        <b/>
        <sz val="10"/>
        <color rgb="FF000000"/>
        <rFont val="Arial"/>
        <family val="2"/>
        <charset val="1"/>
      </rPr>
      <t xml:space="preserve">Granola z owocami </t>
    </r>
    <r>
      <rPr>
        <sz val="10"/>
        <color rgb="FF000000"/>
        <rFont val="Arial"/>
        <family val="2"/>
        <charset val="1"/>
      </rPr>
      <t xml:space="preserve">– Granola owocowa to wyjątkowo chrupiące, niemal ciasteczkowe połączenie wypiekanych </t>
    </r>
    <r>
      <rPr>
        <b/>
        <sz val="10"/>
        <color rgb="FF000000"/>
        <rFont val="Arial"/>
        <family val="2"/>
        <charset val="1"/>
      </rPr>
      <t>pełnoziarnistych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 xml:space="preserve">płatków owsianych </t>
    </r>
    <r>
      <rPr>
        <sz val="10"/>
        <color rgb="FF000000"/>
        <rFont val="Arial"/>
        <family val="2"/>
        <charset val="1"/>
      </rPr>
      <t xml:space="preserve">(48,7% składu)  z dodatkiem owoców liofilizowanych: wiśni, truskawki, żurawiny. Granola owocowa jest </t>
    </r>
    <r>
      <rPr>
        <b/>
        <sz val="10"/>
        <color rgb="FF000000"/>
        <rFont val="Arial"/>
        <family val="2"/>
        <charset val="1"/>
      </rPr>
      <t>naturalnym źródłem tiaminy</t>
    </r>
    <r>
      <rPr>
        <sz val="10"/>
        <color rgb="FF000000"/>
        <rFont val="Arial"/>
        <family val="2"/>
        <charset val="1"/>
      </rPr>
      <t xml:space="preserve"> i </t>
    </r>
    <r>
      <rPr>
        <b/>
        <sz val="10"/>
        <color rgb="FF000000"/>
        <rFont val="Arial"/>
        <family val="2"/>
        <charset val="1"/>
      </rPr>
      <t>kwasu foliowego</t>
    </r>
    <r>
      <rPr>
        <sz val="10"/>
        <color rgb="FF000000"/>
        <rFont val="Arial"/>
        <family val="2"/>
        <charset val="1"/>
      </rPr>
      <t xml:space="preserve">, oraz </t>
    </r>
    <r>
      <rPr>
        <b/>
        <sz val="10"/>
        <color rgb="FF000000"/>
        <rFont val="Arial"/>
        <family val="2"/>
        <charset val="1"/>
      </rPr>
      <t>4 składników mineralnych</t>
    </r>
    <r>
      <rPr>
        <sz val="10"/>
        <color rgb="FF000000"/>
        <rFont val="Arial"/>
        <family val="2"/>
        <charset val="1"/>
      </rPr>
      <t xml:space="preserve">: </t>
    </r>
    <r>
      <rPr>
        <b/>
        <sz val="10"/>
        <color rgb="FF000000"/>
        <rFont val="Arial"/>
        <family val="2"/>
        <charset val="1"/>
      </rPr>
      <t>fosforu, magnezu, żelaza i cynku</t>
    </r>
    <r>
      <rPr>
        <sz val="10"/>
        <color rgb="FF000000"/>
        <rFont val="Arial"/>
        <family val="2"/>
        <charset val="1"/>
      </rPr>
      <t xml:space="preserve">. Wyróżnia ją </t>
    </r>
    <r>
      <rPr>
        <b/>
        <sz val="10"/>
        <color rgb="FF000000"/>
        <rFont val="Arial"/>
        <family val="2"/>
        <charset val="1"/>
      </rPr>
      <t xml:space="preserve">wysoka zawartość błonnika pokarmowego.  </t>
    </r>
    <r>
      <rPr>
        <sz val="10"/>
        <color rgb="FF000000"/>
        <rFont val="Arial"/>
        <family val="2"/>
        <charset val="1"/>
      </rPr>
      <t xml:space="preserve">Nowa Granola to produkt: </t>
    </r>
    <r>
      <rPr>
        <b/>
        <sz val="10"/>
        <color rgb="FF000000"/>
        <rFont val="Arial"/>
        <family val="2"/>
        <charset val="1"/>
      </rPr>
      <t xml:space="preserve">bez dodatku pszenicy bez oleju palmowego bez syropu glukozowego
</t>
    </r>
    <r>
      <rPr>
        <sz val="10"/>
        <color rgb="FF000000"/>
        <rFont val="Arial"/>
        <family val="2"/>
        <charset val="1"/>
      </rPr>
      <t xml:space="preserve">Pełnoziarniste płatki </t>
    </r>
    <r>
      <rPr>
        <b/>
        <sz val="10"/>
        <color rgb="FF000000"/>
        <rFont val="Arial"/>
        <family val="2"/>
        <charset val="1"/>
      </rPr>
      <t>owsiane</t>
    </r>
    <r>
      <rPr>
        <sz val="10"/>
        <color rgb="FF000000"/>
        <rFont val="Arial"/>
        <family val="2"/>
        <charset val="1"/>
      </rPr>
      <t xml:space="preserve"> 48,7 %, mąka: </t>
    </r>
    <r>
      <rPr>
        <b/>
        <sz val="10"/>
        <color rgb="FF000000"/>
        <rFont val="Arial"/>
        <family val="2"/>
        <charset val="1"/>
      </rPr>
      <t>owsiana</t>
    </r>
    <r>
      <rPr>
        <sz val="10"/>
        <color rgb="FF000000"/>
        <rFont val="Arial"/>
        <family val="2"/>
        <charset val="1"/>
      </rPr>
      <t xml:space="preserve">, </t>
    </r>
    <r>
      <rPr>
        <b/>
        <sz val="10"/>
        <color rgb="FF000000"/>
        <rFont val="Arial"/>
        <family val="2"/>
        <charset val="1"/>
      </rPr>
      <t>jęczmienna</t>
    </r>
    <r>
      <rPr>
        <sz val="10"/>
        <color rgb="FF000000"/>
        <rFont val="Arial"/>
        <family val="2"/>
        <charset val="1"/>
      </rPr>
      <t xml:space="preserve">, kukurydziana; cukier trzcinowy, olej słonecznikowy, owoce liofilizowane 2,5 % w zmiennych proporcjach: wiśnia, truskawka, żurawina; grys kukurydziany, melasa trzcinowa, sól morska, emulgator: lecytyny (z </t>
    </r>
    <r>
      <rPr>
        <b/>
        <sz val="10"/>
        <color rgb="FF000000"/>
        <rFont val="Arial"/>
        <family val="2"/>
        <charset val="1"/>
      </rPr>
      <t>soi</t>
    </r>
    <r>
      <rPr>
        <sz val="10"/>
        <color rgb="FF000000"/>
        <rFont val="Arial"/>
        <family val="2"/>
        <charset val="1"/>
      </rPr>
      <t xml:space="preserve">); substancja spulchniająca: węglany sodu; aromat.
Produkt może zawierać </t>
    </r>
    <r>
      <rPr>
        <b/>
        <sz val="10"/>
        <color rgb="FF000000"/>
        <rFont val="Arial"/>
        <family val="2"/>
        <charset val="1"/>
      </rPr>
      <t>mleko,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orzeszki arachidowe</t>
    </r>
    <r>
      <rPr>
        <sz val="10"/>
        <color rgb="FF000000"/>
        <rFont val="Arial"/>
        <family val="2"/>
        <charset val="1"/>
      </rPr>
      <t xml:space="preserve"> oraz </t>
    </r>
    <r>
      <rPr>
        <b/>
        <sz val="10"/>
        <color rgb="FF000000"/>
        <rFont val="Arial"/>
        <family val="2"/>
        <charset val="1"/>
      </rPr>
      <t xml:space="preserve">orzechy </t>
    </r>
    <r>
      <rPr>
        <sz val="10"/>
        <color rgb="FF000000"/>
        <rFont val="Arial"/>
        <family val="2"/>
        <charset val="1"/>
      </rPr>
      <t>350g</t>
    </r>
  </si>
  <si>
    <r>
      <rPr>
        <b/>
        <sz val="10"/>
        <color rgb="FF000000"/>
        <rFont val="Arial"/>
        <family val="2"/>
        <charset val="1"/>
      </rPr>
      <t xml:space="preserve">Granola orzechowa </t>
    </r>
    <r>
      <rPr>
        <sz val="10"/>
        <color rgb="FF000000"/>
        <rFont val="Arial"/>
        <family val="2"/>
        <charset val="1"/>
      </rPr>
      <t xml:space="preserve">- Chrupiące musli z orzeszkami arachidowymi i kremem orzechowym. Pełnoziarniste płatki </t>
    </r>
    <r>
      <rPr>
        <b/>
        <sz val="10"/>
        <color rgb="FF000000"/>
        <rFont val="Arial"/>
        <family val="2"/>
        <charset val="1"/>
      </rPr>
      <t>owsiane</t>
    </r>
    <r>
      <rPr>
        <sz val="10"/>
        <color rgb="FF000000"/>
        <rFont val="Arial"/>
        <family val="2"/>
        <charset val="1"/>
      </rPr>
      <t xml:space="preserve"> 38,8%, mąka: </t>
    </r>
    <r>
      <rPr>
        <b/>
        <sz val="10"/>
        <color rgb="FF000000"/>
        <rFont val="Arial"/>
        <family val="2"/>
        <charset val="1"/>
      </rPr>
      <t>owsiana</t>
    </r>
    <r>
      <rPr>
        <sz val="10"/>
        <color rgb="FF000000"/>
        <rFont val="Arial"/>
        <family val="2"/>
        <charset val="1"/>
      </rPr>
      <t xml:space="preserve">, </t>
    </r>
    <r>
      <rPr>
        <b/>
        <sz val="10"/>
        <color rgb="FF000000"/>
        <rFont val="Arial"/>
        <family val="2"/>
        <charset val="1"/>
      </rPr>
      <t>jęczmienna</t>
    </r>
    <r>
      <rPr>
        <sz val="10"/>
        <color rgb="FF000000"/>
        <rFont val="Arial"/>
        <family val="2"/>
        <charset val="1"/>
      </rPr>
      <t xml:space="preserve">, kukurydziana; cukier trzcinowy, </t>
    </r>
    <r>
      <rPr>
        <b/>
        <sz val="10"/>
        <color rgb="FF000000"/>
        <rFont val="Arial"/>
        <family val="2"/>
        <charset val="1"/>
      </rPr>
      <t>orzeszki arachidowe</t>
    </r>
    <r>
      <rPr>
        <sz val="10"/>
        <color rgb="FF000000"/>
        <rFont val="Arial"/>
        <family val="2"/>
        <charset val="1"/>
      </rPr>
      <t xml:space="preserve"> 9,4%, olej słonecznikowy, krem </t>
    </r>
    <r>
      <rPr>
        <b/>
        <sz val="10"/>
        <color rgb="FF000000"/>
        <rFont val="Arial"/>
        <family val="2"/>
        <charset val="1"/>
      </rPr>
      <t>orzechowy</t>
    </r>
    <r>
      <rPr>
        <sz val="10"/>
        <color rgb="FF000000"/>
        <rFont val="Arial"/>
        <family val="2"/>
        <charset val="1"/>
      </rPr>
      <t xml:space="preserve"> 5,2%: </t>
    </r>
    <r>
      <rPr>
        <b/>
        <sz val="10"/>
        <color rgb="FF000000"/>
        <rFont val="Arial"/>
        <family val="2"/>
        <charset val="1"/>
      </rPr>
      <t>orzeszki arachidowe</t>
    </r>
    <r>
      <rPr>
        <sz val="10"/>
        <color rgb="FF000000"/>
        <rFont val="Arial"/>
        <family val="2"/>
        <charset val="1"/>
      </rPr>
      <t xml:space="preserve">; grys kukurydziany, melasa trzcinowa, sól morska, substancja spulchniająca: węglany sodu; emulgator: lecytyny (z </t>
    </r>
    <r>
      <rPr>
        <b/>
        <sz val="10"/>
        <color rgb="FF000000"/>
        <rFont val="Arial"/>
        <family val="2"/>
        <charset val="1"/>
      </rPr>
      <t>soi</t>
    </r>
    <r>
      <rPr>
        <sz val="10"/>
        <color rgb="FF000000"/>
        <rFont val="Arial"/>
        <family val="2"/>
        <charset val="1"/>
      </rPr>
      <t xml:space="preserve">); aromat. Produkt może zawierać </t>
    </r>
    <r>
      <rPr>
        <b/>
        <sz val="10"/>
        <color rgb="FF000000"/>
        <rFont val="Arial"/>
        <family val="2"/>
        <charset val="1"/>
      </rPr>
      <t>mleko</t>
    </r>
    <r>
      <rPr>
        <sz val="10"/>
        <color rgb="FF000000"/>
        <rFont val="Arial"/>
        <family val="2"/>
        <charset val="1"/>
      </rPr>
      <t xml:space="preserve"> i </t>
    </r>
    <r>
      <rPr>
        <b/>
        <sz val="10"/>
        <color rgb="FF000000"/>
        <rFont val="Arial"/>
        <family val="2"/>
        <charset val="1"/>
      </rPr>
      <t xml:space="preserve">orzechy </t>
    </r>
    <r>
      <rPr>
        <sz val="10"/>
        <color rgb="FF000000"/>
        <rFont val="Arial"/>
        <family val="2"/>
        <charset val="1"/>
      </rPr>
      <t>350g</t>
    </r>
  </si>
  <si>
    <r>
      <rPr>
        <sz val="10"/>
        <color rgb="FF000000"/>
        <rFont val="Arial"/>
        <family val="2"/>
        <charset val="1"/>
      </rPr>
      <t xml:space="preserve">Musli Owocowe 350g Sante
Płatki zbożowe z suszonymi owocami.
Mieszanka suszonych owoców 34 %
[daktyle (daktyle, mąka ryżowa),
chipsy bananowe
(banan, olej kokosowy, cukier trzcinowy),
żurawina słodzona
(żurawina, cukier trzcinowy, olej słonecznikowy),
jabłko suszone (jabłko, sok cytrynowy z koncentratu)],
pełnoziarniste płatki </t>
    </r>
    <r>
      <rPr>
        <b/>
        <sz val="10"/>
        <color rgb="FF000000"/>
        <rFont val="Arial"/>
        <family val="2"/>
        <charset val="1"/>
      </rPr>
      <t xml:space="preserve">owsiane </t>
    </r>
    <r>
      <rPr>
        <sz val="10"/>
        <color rgb="FF000000"/>
        <rFont val="Arial"/>
        <family val="2"/>
        <charset val="1"/>
      </rPr>
      <t xml:space="preserve">30,9 %, </t>
    </r>
    <r>
      <rPr>
        <b/>
        <sz val="10"/>
        <color rgb="FF000000"/>
        <rFont val="Arial"/>
        <family val="2"/>
        <charset val="1"/>
      </rPr>
      <t>pszenica</t>
    </r>
    <r>
      <rPr>
        <sz val="10"/>
        <color rgb="FF000000"/>
        <rFont val="Arial"/>
        <family val="2"/>
        <charset val="1"/>
      </rPr>
      <t>,
grys kukurydziany, cukier trzcinowy,
mąka (</t>
    </r>
    <r>
      <rPr>
        <b/>
        <sz val="10"/>
        <color rgb="FF000000"/>
        <rFont val="Arial"/>
        <family val="2"/>
        <charset val="1"/>
      </rPr>
      <t>jęczmienna</t>
    </r>
    <r>
      <rPr>
        <sz val="10"/>
        <color rgb="FF000000"/>
        <rFont val="Arial"/>
        <family val="2"/>
        <charset val="1"/>
      </rPr>
      <t xml:space="preserve">, kukurydziana),
tłuszcz palmowy nieutwardzony,
Ekstrakt słodu </t>
    </r>
    <r>
      <rPr>
        <b/>
        <sz val="10"/>
        <color rgb="FF000000"/>
        <rFont val="Arial"/>
        <family val="2"/>
        <charset val="1"/>
      </rPr>
      <t>jęczmiennego</t>
    </r>
    <r>
      <rPr>
        <sz val="10"/>
        <color rgb="FF000000"/>
        <rFont val="Arial"/>
        <family val="2"/>
        <charset val="1"/>
      </rPr>
      <t xml:space="preserve">,
melasa trzcinowa, syrop glukozowy,
sól morska, aromat, emulgator: lecytyny (z </t>
    </r>
    <r>
      <rPr>
        <b/>
        <sz val="10"/>
        <color rgb="FF000000"/>
        <rFont val="Arial"/>
        <family val="2"/>
        <charset val="1"/>
      </rPr>
      <t>soi</t>
    </r>
    <r>
      <rPr>
        <sz val="10"/>
        <color rgb="FF000000"/>
        <rFont val="Arial"/>
        <family val="2"/>
        <charset val="1"/>
      </rPr>
      <t>)
350g</t>
    </r>
  </si>
  <si>
    <r>
      <rPr>
        <b/>
        <sz val="10"/>
        <rFont val="Arial"/>
        <family val="2"/>
        <charset val="1"/>
      </rPr>
      <t>Musli–</t>
    </r>
    <r>
      <rPr>
        <sz val="10"/>
        <color rgb="FF000000"/>
        <rFont val="Arial"/>
        <family val="2"/>
        <charset val="1"/>
      </rPr>
      <t>Musli tradycyjne to przepyszne połączenie </t>
    </r>
    <r>
      <rPr>
        <b/>
        <sz val="10"/>
        <rFont val="Arial"/>
        <family val="2"/>
        <charset val="1"/>
      </rPr>
      <t>pełnoziarnistych płatków owsianych</t>
    </r>
    <r>
      <rPr>
        <sz val="10"/>
        <color rgb="FF000000"/>
        <rFont val="Arial"/>
        <family val="2"/>
        <charset val="1"/>
      </rPr>
      <t> oraz porządnej porcji </t>
    </r>
    <r>
      <rPr>
        <b/>
        <sz val="10"/>
        <rFont val="Arial"/>
        <family val="2"/>
        <charset val="1"/>
      </rPr>
      <t>rodzynek (25%) i migdałów</t>
    </r>
    <r>
      <rPr>
        <sz val="10"/>
        <color rgb="FF000000"/>
        <rFont val="Arial"/>
        <family val="2"/>
        <charset val="1"/>
      </rPr>
      <t xml:space="preserve">. Sprawi, że nawet podczas porannego pośpiechu znajdziesz czas na chwilę prawdziwej przyjemności! </t>
    </r>
    <r>
      <rPr>
        <b/>
        <sz val="10"/>
        <rFont val="Arial"/>
        <family val="2"/>
        <charset val="1"/>
      </rPr>
      <t>Pełnoziarniste płatki owsiane Wysoka zawartość</t>
    </r>
    <r>
      <rPr>
        <sz val="10"/>
        <color rgb="FF000000"/>
        <rFont val="Arial"/>
        <family val="2"/>
        <charset val="1"/>
      </rPr>
      <t> </t>
    </r>
    <r>
      <rPr>
        <b/>
        <sz val="10"/>
        <rFont val="Arial"/>
        <family val="2"/>
        <charset val="1"/>
      </rPr>
      <t xml:space="preserve">błonnika </t>
    </r>
    <r>
      <rPr>
        <sz val="10"/>
        <color rgb="FF000000"/>
        <rFont val="Arial"/>
        <family val="2"/>
        <charset val="1"/>
      </rPr>
      <t xml:space="preserve">pokarmowego Naturalne </t>
    </r>
    <r>
      <rPr>
        <b/>
        <sz val="10"/>
        <rFont val="Arial"/>
        <family val="2"/>
        <charset val="1"/>
      </rPr>
      <t>źródło aż 7 minerałów</t>
    </r>
    <r>
      <rPr>
        <sz val="10"/>
        <color rgb="FF000000"/>
        <rFont val="Arial"/>
        <family val="2"/>
        <charset val="1"/>
      </rPr>
      <t xml:space="preserve">: potas, fosfor, żelazo, magnez, cynk, miedź, mangan Źródło </t>
    </r>
    <r>
      <rPr>
        <b/>
        <sz val="10"/>
        <rFont val="Arial"/>
        <family val="2"/>
        <charset val="1"/>
      </rPr>
      <t xml:space="preserve">witaminy B1 </t>
    </r>
    <r>
      <rPr>
        <sz val="10"/>
        <color rgb="FF000000"/>
        <rFont val="Arial"/>
        <family val="2"/>
        <charset val="1"/>
      </rPr>
      <t xml:space="preserve">(tiaminy)  Składniki: Pełnoziarniste płatki </t>
    </r>
    <r>
      <rPr>
        <b/>
        <sz val="10"/>
        <rFont val="Arial"/>
        <family val="2"/>
        <charset val="1"/>
      </rPr>
      <t xml:space="preserve">owsiane </t>
    </r>
    <r>
      <rPr>
        <sz val="10"/>
        <color rgb="FF000000"/>
        <rFont val="Arial"/>
        <family val="2"/>
        <charset val="1"/>
      </rPr>
      <t>50</t>
    </r>
    <r>
      <rPr>
        <b/>
        <sz val="10"/>
        <rFont val="Arial"/>
        <family val="2"/>
        <charset val="1"/>
      </rPr>
      <t xml:space="preserve">%, </t>
    </r>
    <r>
      <rPr>
        <sz val="10"/>
        <color rgb="FF000000"/>
        <rFont val="Arial"/>
        <family val="2"/>
        <charset val="1"/>
      </rPr>
      <t xml:space="preserve">rodzynki 25% (rodzynki, olej roślinny: olej bawełniany lub/i olej słonecznikowy lub/i olej rzepakowy), </t>
    </r>
    <r>
      <rPr>
        <b/>
        <sz val="10"/>
        <rFont val="Arial"/>
        <family val="2"/>
        <charset val="1"/>
      </rPr>
      <t>pszenica</t>
    </r>
    <r>
      <rPr>
        <sz val="10"/>
        <color rgb="FF000000"/>
        <rFont val="Arial"/>
        <family val="2"/>
        <charset val="1"/>
      </rPr>
      <t xml:space="preserve">, </t>
    </r>
    <r>
      <rPr>
        <b/>
        <sz val="10"/>
        <rFont val="Arial"/>
        <family val="2"/>
        <charset val="1"/>
      </rPr>
      <t>migdały</t>
    </r>
    <r>
      <rPr>
        <sz val="10"/>
        <color rgb="FF000000"/>
        <rFont val="Arial"/>
        <family val="2"/>
        <charset val="1"/>
      </rPr>
      <t xml:space="preserve"> 4%, ekstrakt słodu </t>
    </r>
    <r>
      <rPr>
        <b/>
        <sz val="10"/>
        <rFont val="Arial"/>
        <family val="2"/>
        <charset val="1"/>
      </rPr>
      <t xml:space="preserve">jęczmiennego, </t>
    </r>
    <r>
      <rPr>
        <sz val="10"/>
        <rFont val="Arial"/>
        <family val="2"/>
        <charset val="1"/>
      </rPr>
      <t>sól morska. 350G</t>
    </r>
  </si>
  <si>
    <t>mąka wrocławska, tortowa 1kg</t>
  </si>
  <si>
    <t xml:space="preserve">mąka tortowa extra typ 405- 1 kg, produkt  doskonale oczyszczony, jasny, o  idealnej konsystencji, doskonały do wypieków. Wartości odżywcze w 100g produktu: tłuszcz 1,0g;w tym kwasy tłuszczowe, 0,3g;węglowodany71,7g;w tym cukry2,4g;białko10,0g;sól; </t>
  </si>
  <si>
    <t>mąka pszenna tortowa typ 450 1kg</t>
  </si>
  <si>
    <t>mąka krupczatka typ 450 1kg</t>
  </si>
  <si>
    <t>mąka ziemniaczana 1 kg</t>
  </si>
  <si>
    <t>makaron ryżowy 200g</t>
  </si>
  <si>
    <t>makaron kolorowy 400g</t>
  </si>
  <si>
    <t>makaron pełne ziarno z żytem 500g</t>
  </si>
  <si>
    <t>makaron pełnoziarnisty 5g</t>
  </si>
  <si>
    <t>makaron tagiatelle zielony 500g</t>
  </si>
  <si>
    <t>makaron z semoliny z  pszenicy durum podczas gotowania nie skleja się i zachowuje naturalny zapach i złocisty kolor wstążki cięte, świdry, gniazda, kolanka, wstążki, muszelki, spaghetti lub inne grube formy; opakowanie 400g</t>
  </si>
  <si>
    <t>makaron z semoliny z pszenicy durum spaghetti; opakowanie 1kg</t>
  </si>
  <si>
    <t xml:space="preserve">makaron z semoliny zawartością pszenicy Durum podczas gotowania nie skleja się i zachowuje
naturalny zapach, świdry, nitka, wstążka, kolanko ozdobne, kokardy; opakowanie 2kg
</t>
  </si>
  <si>
    <t>makaron produkt włoski op. 3 kg typ: świderki, nitki, rurki, pióra, spaghetti</t>
  </si>
  <si>
    <t>makaron produkt włoski op. 3 kg typ: kokardki, kolana z falbanką, łazanki</t>
  </si>
  <si>
    <t>makaron w kształcie ryżu 3kg</t>
  </si>
  <si>
    <r>
      <rPr>
        <sz val="10"/>
        <color rgb="FF000000"/>
        <rFont val="Arial"/>
        <family val="2"/>
        <charset val="1"/>
      </rPr>
      <t xml:space="preserve">makaron dla dzieci psi patrol </t>
    </r>
    <r>
      <rPr>
        <b/>
        <sz val="10"/>
        <color rgb="FF000000"/>
        <rFont val="Arial"/>
        <family val="2"/>
        <charset val="1"/>
      </rPr>
      <t>psia łapa</t>
    </r>
    <r>
      <rPr>
        <sz val="10"/>
        <color rgb="FF000000"/>
        <rFont val="Arial"/>
        <family val="2"/>
        <charset val="1"/>
      </rPr>
      <t xml:space="preserve"> do zupy-wytwarzany jest z wysokiej jakości pszenicy. Specjalny proces mielenia pozwala otrzymać z niej mąkę, dzięki której makaron jest odpowiednio twardy i doskonale sprężysty. Odpowiedni proces suszenia sprawia, że makaron nie skleja się i zachowuje naturalny zapach oraz złocisty kolor 350 g</t>
    </r>
  </si>
  <si>
    <r>
      <rPr>
        <sz val="10"/>
        <color rgb="FF000000"/>
        <rFont val="Arial"/>
        <family val="2"/>
        <charset val="1"/>
      </rPr>
      <t xml:space="preserve">makaron dla dzieci psi patrol </t>
    </r>
    <r>
      <rPr>
        <b/>
        <sz val="10"/>
        <color rgb="FF000000"/>
        <rFont val="Arial"/>
        <family val="2"/>
        <charset val="1"/>
      </rPr>
      <t>alfabet</t>
    </r>
    <r>
      <rPr>
        <sz val="10"/>
        <color rgb="FF000000"/>
        <rFont val="Arial"/>
        <family val="2"/>
        <charset val="1"/>
      </rPr>
      <t xml:space="preserve"> do zupy-wytwarzany jest z wysokiej jakości pszenicy. Specjalny proces mielenia pozwala otrzymać z niej mąkę, dzięki której makaron jest odpowiednio twardy i doskonale sprężysty. Odpowiedni proces suszenia sprawia, że makaron nie skleja się i zachowuje naturalny zapach oraz złocisty kolor 350 g</t>
    </r>
  </si>
  <si>
    <t>ryż paraboiled długoziarnisty opakowanie 1kg</t>
  </si>
  <si>
    <t xml:space="preserve">ryż długoziarnisty parboiled opakowanie  5 kg  </t>
  </si>
  <si>
    <t>ryż basmati 1kg</t>
  </si>
  <si>
    <t>ryż basmati 5kg</t>
  </si>
  <si>
    <t>ryż jaśminowy 1kg</t>
  </si>
  <si>
    <t>ryż jaśminowy 5kg</t>
  </si>
  <si>
    <t>ryż brązowy 1kg</t>
  </si>
  <si>
    <t>ryż brązowy 5kg</t>
  </si>
  <si>
    <t>ryż 3 kolory z jaśminowym
Składniki: 85 % ryż biały długoziarnisty – jaśminowy, 
10 % ryż czerwony, 5 % ryż czarny 300g</t>
  </si>
  <si>
    <t>kasza manna 1 kg</t>
  </si>
  <si>
    <t>kasza kuskus 500g</t>
  </si>
  <si>
    <t>kasza kuskus pełnoziarnista 250g</t>
  </si>
  <si>
    <t>kasza wiejska drobnoziarnista 500g</t>
  </si>
  <si>
    <t>kasza wiejska gruboziarnista 500g</t>
  </si>
  <si>
    <t>kasza jęczmienna 1kg</t>
  </si>
  <si>
    <t>kasza jaglana 1kg</t>
  </si>
  <si>
    <t>kasza gryczana 500g</t>
  </si>
  <si>
    <t>kasza gryczana 1kg</t>
  </si>
  <si>
    <t xml:space="preserve">kasza pęczak 500g </t>
  </si>
  <si>
    <t>kasza pęczak 1kg</t>
  </si>
  <si>
    <t>kasza bulgur 1kg</t>
  </si>
  <si>
    <t>kasza bulgur 5kg</t>
  </si>
  <si>
    <t>trendy lunch orkisz, vermicelli, pomidory (skład: 70% ziarna pszenicy orkisz, 20% makaron vermicelli z pszenicy durum, 10% pomidory suszone) 3kg</t>
  </si>
  <si>
    <t>trendy Lunch Ryż, vermicelli, groszek, bazylia (skład: Ryż paraboliczny 85%* - Makaron vermicelli 6%- Suszony groszek zielony 4 % - Suszona marchew 4%, bazylia 1%) 3kg</t>
  </si>
  <si>
    <t>trendy Lunch Mix ryż basmati, fasolka, papryka, curry (skład: 85% tradycyjny indyjski ryż basmati, 5% suszona fasola szparagowa, 5% suszona papryka, 3% suszona cebula, 2% curry, kurkuma) 3kg</t>
  </si>
  <si>
    <t>trendy lunch burak, orkisz, papryka, czosnek niedźwiedzi (skład: Pęczak orkiszowy 87%* - Burak suszony 7 %** - Papryka suszona 5 %** - Czosnek niedźwiedzi 1%) 3kg</t>
  </si>
  <si>
    <t>trendy lunch pęczak, bulgur, soczewica (skład: pęczak jęczmienny 50%* - bulgur z pszenicy durum 30%* - soczewica zielona 20%* * - tolerancja +/- 3%) 3kg</t>
  </si>
  <si>
    <t>bulgur z vermicelli (skład: 70% bulgur z pszenicy durum, 30% makaron vermicelli z pszenicy durum) 3kg</t>
  </si>
  <si>
    <r>
      <rPr>
        <sz val="10"/>
        <color rgb="FF000000"/>
        <rFont val="Arial"/>
        <family val="2"/>
        <charset val="1"/>
      </rPr>
      <t xml:space="preserve">kasza kuskus perłowy z warzywami 4 x 80 g
</t>
    </r>
    <r>
      <rPr>
        <sz val="10"/>
        <rFont val="Arial"/>
        <family val="2"/>
        <charset val="1"/>
      </rPr>
      <t>k</t>
    </r>
    <r>
      <rPr>
        <sz val="10"/>
        <color rgb="FF000000"/>
        <rFont val="Arial"/>
        <family val="2"/>
        <charset val="1"/>
      </rPr>
      <t xml:space="preserve">uskus perłowy (mhammas) to forma makaronu otrzymywanego z pszenicy durum. Jest ceniony przez osoby aktywne fizycznie i wegetarian, ze względu na obecność wartościowego białka. Odznacza się wysoką zawartością żelaza, fosforu i wapnia. Natka pietruszki to źródło m.in. witaminy A, C, K, kwasu foliowego oraz składników mineralnych takich jak potas czy magnez. Ponadto w jej składzie znaleźć można wiele przeciwutleniaczy, a dzięki zawartości enzymów posiada właściwości przyspieszające metabolizm i usprawniające trawienie. Cebula jest warzywem o niskiej kaloryczności i rewelacyjnych walorach smakowych oraz właściwościach zdrowotnych. Pod łuskami cebuli kryje się fosfor, magnez, siarka, cynk oraz krzem – minerały wzmacniające ogólną odporność organizmu na różne infekcje i choroby.
</t>
    </r>
    <r>
      <rPr>
        <sz val="10"/>
        <rFont val="Arial"/>
        <family val="2"/>
        <charset val="1"/>
      </rPr>
      <t xml:space="preserve">Wartość odżywcza w 100 g produktu: </t>
    </r>
    <r>
      <rPr>
        <sz val="10"/>
        <color rgb="FF000000"/>
        <rFont val="Arial"/>
        <family val="2"/>
        <charset val="1"/>
      </rPr>
      <t>Wartość energetyczna1481 kJ / 349 kcal Białko:12 g Błonnik:3 g Węglowodany:70 g Cukry:0 g
Tłuszcze:1,7 g</t>
    </r>
  </si>
  <si>
    <t>kuskus perłowy z warzywami (skład: kuskus perłowy z pszenicy durum 93% - suszona cebula 5%- suszona natka pietruszki 2%) 3kg</t>
  </si>
  <si>
    <t>groszek ptysiowy 125 g</t>
  </si>
  <si>
    <t>chrupki kukurydziane 25g</t>
  </si>
  <si>
    <t xml:space="preserve">chrupki kukurydziane 100g </t>
  </si>
  <si>
    <t>snacki popcornowe 35g różne smaki</t>
  </si>
  <si>
    <t>wafle ryżowe w polewie 65g</t>
  </si>
  <si>
    <t>wafle ryżowe popcornowe 60g</t>
  </si>
  <si>
    <t>krążki kukurydziane i ryżowe produkowane metodą prażenia surowca gorącym powietrzem bez dodatku tłuszczu, niepieczone i niesmażone nie zawierają glutenu 60g</t>
  </si>
  <si>
    <t xml:space="preserve">rollsy Kukurydziano-gryczane z solą morską 60g (Wafle kukurydziano-gryczane cechują się prostym składem, brakiem zawartości cukrów dodanych i minimalną zawartością cukrów naturalnych. Skład: kasza kukurydziana 45%, kasza gryczana biała 45%, woda, sól morska 1,8%) </t>
  </si>
  <si>
    <t>crispy orkiszowy ze słonecznikiem, sezamem, siemieniem 30g (skład: mąka 
pszenna razowa, mąka orkiszowa 14%, mąka pszenna, nasiona słonecznika 13%, 
nasiona sezamu 13%, siemię lniane 13%, miód naturalny wielokwiatowy, drożdże, 
masło, sól, otręby orkiszowe 2%, woda)</t>
  </si>
  <si>
    <t>mini Crispy pszenny z serem i cebulką 30g (skład: mąka pszenna 42,1%, mąka 
kukurydziana, sezam biały, masło, ser podpuszczkowy 10,5%, suszona cebula 3,2%, 
sezam czarny, miód naturalny, kmin rzymski, drożdże, sól)</t>
  </si>
  <si>
    <t>mini Crispy żytni z pomidorami i bazylią 30g (skład: mąka żytnia 16,8%, zakwas 
żytni, siemię lniane, mąka pszenna, suszone pomidory 10%, ziarno słonecznika, 
sezam biały, miód, oliwa z oliwek, sól, zioła prowansalskie (zawierające oregano, 
tymianek, bazylię, cząber, estragon), drożdże i suszona bazylia)</t>
  </si>
  <si>
    <t>lekkie wafle zbożowo-ryżowe 58g lub 70g
Naturalne, bez dodatku cukrów. Zawiera naturalnie
Występujące cukry. Składniki: mąka pszenna 97% (gluten)
Mąka ryżowa 1%; olej rzepakowy 1,5%; sól morska 0,5%</t>
  </si>
  <si>
    <r>
      <rPr>
        <sz val="10"/>
        <color rgb="FF000000"/>
        <rFont val="Arial"/>
        <family val="2"/>
        <charset val="1"/>
      </rPr>
      <t xml:space="preserve">Talarki owsiane 700G
Pyszne delikatne wafelki owsiane są doskonałą przekąską
bez zbędnych kalorii oraz CUKRU. 
</t>
    </r>
    <r>
      <rPr>
        <sz val="10"/>
        <rFont val="Arial"/>
        <family val="2"/>
        <charset val="1"/>
      </rPr>
      <t xml:space="preserve">SKŁAD: </t>
    </r>
    <r>
      <rPr>
        <sz val="10"/>
        <color rgb="FF000000"/>
        <rFont val="Arial"/>
        <family val="2"/>
        <charset val="1"/>
      </rPr>
      <t>mąka pszenna, mąka owsiana, płatki owsiane,
Otręby owsiane, olej rzepakowy, sól</t>
    </r>
  </si>
  <si>
    <t>chipsy z suszonych jabłek 18 g paczka</t>
  </si>
  <si>
    <t>biszkopty 120g</t>
  </si>
  <si>
    <t>herbatniki 100g</t>
  </si>
  <si>
    <t>mus owocowy wyciskany różne smaki 100g. Wyprodukowany z owoców i soku zagęszczonego, bez dodatku cukru i bez konserwantów (do kieszonki)</t>
  </si>
  <si>
    <t>soczek 100% kartonik 200 ml</t>
  </si>
  <si>
    <t>sok immuno – odporność 200ml</t>
  </si>
  <si>
    <t>sok marchwiowo-owocowy 300 ml</t>
  </si>
  <si>
    <t xml:space="preserve">soki owocowe 300ml </t>
  </si>
  <si>
    <t xml:space="preserve">sok pomidorowy w plastikowej butelce 300ml </t>
  </si>
  <si>
    <t>napój herbaciany 500ml zawartość cukru 4,8g w 100g</t>
  </si>
  <si>
    <t>woda smakowa 500ml</t>
  </si>
  <si>
    <t>woda gazowana 0,5l</t>
  </si>
  <si>
    <t>woda mineralna, niegazowana 0,5l</t>
  </si>
  <si>
    <t>woda źródlana 1,5l z polskich źródeł</t>
  </si>
  <si>
    <t>woda niegazowana 5l</t>
  </si>
  <si>
    <t>napój sojowy różne smaki 250ml</t>
  </si>
  <si>
    <t>napój owsiany 330ml</t>
  </si>
  <si>
    <t>napój roślinny różne warianty 1l</t>
  </si>
  <si>
    <t>miękkie ciastka zbożowe z żurawiną i rodzynkami wzbogacone w żelazo, magnez, witaminę B6 i kwas foliowy - 50g</t>
  </si>
  <si>
    <t>baton zbożowy różne smaki polany czekoladą 40 g</t>
  </si>
  <si>
    <t>baton zbożowy, musli 30-50g</t>
  </si>
  <si>
    <t>wafelek przekładany 50g</t>
  </si>
  <si>
    <t>wafelek nadziewany - chrupiący, mleczno-orzechowy,  waga 25 g, nadzienie mleczne 30,4%, nadzienie orzechowe 29,4 %</t>
  </si>
  <si>
    <t>batonik z  orzechowym nadzieniem w kruchym wafelku, oblany  mleczną czekoladą. Nie może być wyrób czekoladopodobny 43 g</t>
  </si>
  <si>
    <t>baton z mlecznej czekolady wypełniony mlecznym nadzieniem z dodatkiem ziaren 5 zbóż. Waga 23,5g, Składniki: Czekolada mleczna  , cukier, mleko odtłuszczone w proszku , ekspandowane ziarna zbóż.</t>
  </si>
  <si>
    <t>wafelki w kształcie kart wypełnione mlecznym (41,5%) i kakaowym nadzieniem (38%). W jednym op. znajdują się 3 paczki, a w każdej paczce 2 wafelki.3x 25,6 g</t>
  </si>
  <si>
    <t>ciastka markiza przekładane czekoladą 180g</t>
  </si>
  <si>
    <t>żelki owocowe 100% 35g</t>
  </si>
  <si>
    <t>lizak o różnych smakach owocowych z witaminami 10g</t>
  </si>
  <si>
    <t>figurka mikołaja lub zająca w czekoladzie pełnomlecznej, wysokość nie mniej niż 15 cm/ nie może być wyrób czekoladopodobny/</t>
  </si>
  <si>
    <t xml:space="preserve">czekolada złożona z batoników czekoladowych  13g,   opak. 100g. Skład - czekolada mleczna 40%.  </t>
  </si>
  <si>
    <t>czekolada pełnomleczna 100g</t>
  </si>
  <si>
    <t>czekolada gorzka z całymi  orzechami 100g masa kakaowa minimum 50%</t>
  </si>
  <si>
    <t>cukierki: galaretka w czekoladzie, opakowanie  2,8kg, galaretka agarowa bez substancji konserwujących , barwników i sztucznych aromatów.</t>
  </si>
  <si>
    <t>cukierki owocowo jogurtowe nadziewane o smaku cytrynowym poziomkowym truskawkowym i brzoskwiniowym. Opakowanie 1kg</t>
  </si>
  <si>
    <t>cukierki: mieszanka czekoladowa, opakowanie- 3kg  cukierki oblane ciemną czekoladą Czekolada deserowa: masa kakaowa minimum 47%. Różne smaki miazgi.</t>
  </si>
  <si>
    <t> Jajko niespodzianka 20g x 1szt</t>
  </si>
  <si>
    <t>ZADANIE NR 4 -ARTYKUŁY MROŻONE</t>
  </si>
  <si>
    <t>filet z dorsza bez skóry, płaty, kl.I 0% (filet mrożony tzw. czarniak)</t>
  </si>
  <si>
    <t>ryby - filet z mintaja płaty, kl. I , do 10 %</t>
  </si>
  <si>
    <t xml:space="preserve">ryby - filet z mintaja w kostce kl. I do 8% </t>
  </si>
  <si>
    <t>ryby - filet z łososia w kostce kl. I do 10 % glazury</t>
  </si>
  <si>
    <t>filet z miruny ze skórą kl. I do 10 %</t>
  </si>
  <si>
    <t>filet mrożony Limanda Żółtopłetwa kl I do 35 %</t>
  </si>
  <si>
    <t>polędwiczka z dorsza bez ości kg kl. I do 10%</t>
  </si>
  <si>
    <t>polędwiczka z mintaja bez ości kg kl. I do 20 %</t>
  </si>
  <si>
    <t>paluszki rybne z fileta, nie mielone, zawartość fileta rybnego 65%</t>
  </si>
  <si>
    <t xml:space="preserve">pierogi z mięsem </t>
  </si>
  <si>
    <t>knedle z morelą</t>
  </si>
  <si>
    <t>podgrzybek mrożony (postać kostki, połówki, całe, kapelusze)</t>
  </si>
  <si>
    <t>włoszczyzna cięta w paski 4 składnikowa – marchew, seler, pietruszka, por 2,5kg</t>
  </si>
  <si>
    <t>mieszanka 7składnikowa warzyw bez ziemniaka 2,5kg</t>
  </si>
  <si>
    <t>mieszanka barszcz ukraiński 2,5kg</t>
  </si>
  <si>
    <t>mieszanka chińska 2,5kg</t>
  </si>
  <si>
    <t>mieszanka europejska – marchew, brokuł, fasolka szparagowa 2,5kg</t>
  </si>
  <si>
    <t>bukiet warzyw 3 składnikowy – marchew, brokuł, kalafior 2,5kg</t>
  </si>
  <si>
    <t>bukiet warzyw wiosenny (kalafior, fasola szparagowa zielona, marchew, brukselka, groszek zielony) 450g</t>
  </si>
  <si>
    <t>warzywa na patelnię 2,5kg</t>
  </si>
  <si>
    <t>warzywa na patelnię z suszonymi pomidorami (fasolka szparagowa zielona, pieczarki, papryka czerwona, pomidory, cebula, ziemniaki, przyprawy) 400g</t>
  </si>
  <si>
    <t>warzywa na patelnię polskie (ziemniaki smażone, brokuł, marchewka, fasola szparagowa zielona, cebula, pieczarki, sos) 450g</t>
  </si>
  <si>
    <t>warzywa na patelnię z pestkami słonecznika ( ziemniaki, fasola szparagowa, cukinia, kukurydza, cebula, przyprawy) 450g</t>
  </si>
  <si>
    <t>warzywa na patelnię z przyprawą włoską ( seler, brokuł, kukurydza, marchew, groszek cukrowy, przyprawy) 450g</t>
  </si>
  <si>
    <t>warzywa na patelnię po wiejsku (ziemniaki, marchew, cebula, groch zielony, pieczarki, sos) 450g</t>
  </si>
  <si>
    <t>warzywa na patelnię z ziołami i papryką (cukinia, ziemniaki, papryka czerwona, kukurydza, cebula, fasola szparagowa żółta, przyprawy) 450g</t>
  </si>
  <si>
    <t>warzywa na patelnię z bazylią i tymiankiem (marchew, cukinia, fasola szparagowa zielona, papryka czerwona, przyprawy) 450g</t>
  </si>
  <si>
    <t>warzywa na patelnię z koperkiem (pieczarki, marchew, brokuł, cebula, ziemniaki, koperek) 450g</t>
  </si>
  <si>
    <t>warzywa na patelnię z przyprawą orientalną (marchew, papryka żółta, groszek zielony, groszek cukrowy, por, kiełki fasoli Mung, grzyby chińskie, przyprawy) 450g</t>
  </si>
  <si>
    <t>groszek z marchewką 2,5kg</t>
  </si>
  <si>
    <t>brukselka 2,5kg</t>
  </si>
  <si>
    <t>dynia 2,5kg</t>
  </si>
  <si>
    <t>kalafior 2,5kg</t>
  </si>
  <si>
    <t xml:space="preserve">kalafior Romanesco mrożony 2,5kg (odmiana o charakterystycznych jasnozielonych różyczkach) </t>
  </si>
  <si>
    <t>brokuł 2,5kg</t>
  </si>
  <si>
    <t>fasolka szparagowa 2,5kg</t>
  </si>
  <si>
    <t xml:space="preserve">fasola szparagowa żółta cała mrożona 450g </t>
  </si>
  <si>
    <t xml:space="preserve">bóg zielony mrożony 450g </t>
  </si>
  <si>
    <t xml:space="preserve">groszek cukrowy mrożony 450g </t>
  </si>
  <si>
    <t>groszek zielony 2,5kg</t>
  </si>
  <si>
    <t>marchew junior mini 2,5kg</t>
  </si>
  <si>
    <t>marchew kostka 2,5kg</t>
  </si>
  <si>
    <t>papryka kolorowa 2,5kg</t>
  </si>
  <si>
    <t>szpinak 2,5kg</t>
  </si>
  <si>
    <t>szpinak rozdrobniony 2,5 kg opakowanie</t>
  </si>
  <si>
    <t>koper mrożony 250g</t>
  </si>
  <si>
    <t>mieszanka kompotowa wieloskładnikowa 2,5kg</t>
  </si>
  <si>
    <t>wiśnia b/p 2,5kg</t>
  </si>
  <si>
    <t>czarna porzeczka 2,5kg</t>
  </si>
  <si>
    <t>śliwka 2,5kg</t>
  </si>
  <si>
    <t>jagoda, owoce leśne 2,5kg</t>
  </si>
  <si>
    <t>truskawki 2,5kg</t>
  </si>
  <si>
    <t>malina 2,5kg</t>
  </si>
  <si>
    <t xml:space="preserve">mango mrożone 300g </t>
  </si>
  <si>
    <t>lody rożki różne smaki</t>
  </si>
  <si>
    <t xml:space="preserve">burger buraczkowy (formowane, wstępnie podsmażone wegańskie burgery z buraków, produkt głęboko mrożony) </t>
  </si>
  <si>
    <t>burgery roślinne 200g</t>
  </si>
  <si>
    <t>sznycel roślinny 110g opakowanie 2,5kg</t>
  </si>
  <si>
    <t>makaron z grochu z warzywami 400g</t>
  </si>
  <si>
    <t xml:space="preserve">frytki proste 750g </t>
  </si>
  <si>
    <t xml:space="preserve">frytki karbowane 750g </t>
  </si>
  <si>
    <t>ZADANIE NR 6 -PIECZYWO I ARTYKUŁY PIEKARNICZE</t>
  </si>
  <si>
    <t>chleb zwykły 500g krojony</t>
  </si>
  <si>
    <t>chleb foremkowy 700g krojony jasny (dopuszcza się chleb wiejski 700g)</t>
  </si>
  <si>
    <t>chleb foremkowy 600g krojony jasny (dopuszcza się chleb mały wiejski 450g)</t>
  </si>
  <si>
    <t>chleb wieloziarnisty krojony 400g (dopuszcza się chleb musli 450g)</t>
  </si>
  <si>
    <t>chleb wieloziarnisty kroj 500 g (dopuszcza się chleb wieloziarnisty 450g)</t>
  </si>
  <si>
    <t>chleb graham ze słonecznikiem krojony 500 g (dopuszcza się chleb graham 350g)</t>
  </si>
  <si>
    <t>chleb razowy ze słonecznikiem 500 g krojony (chleb razowy ze słonecznikiem 450g)</t>
  </si>
  <si>
    <t>chleb z dynią krojony 350g</t>
  </si>
  <si>
    <t>chleb razowy 500g krojony (dopuszcza się chleb razowy 450g)</t>
  </si>
  <si>
    <t>chleb żytni 500g krojony (dopuszcza się chleb żytni 450g)</t>
  </si>
  <si>
    <t>bułka paryska krojona</t>
  </si>
  <si>
    <t>mini chałka 70g (dopuszcza się warkocz maślany 100g)</t>
  </si>
  <si>
    <t>rogalik maślany 72g (dopuszcza się rogal maślany 100g)</t>
  </si>
  <si>
    <t>bułki maślana 65 g (dopuszcza się bułka maślana 50g)</t>
  </si>
  <si>
    <t>bułka poznańska, zwykła 50 g</t>
  </si>
  <si>
    <t>bułka kajzerka 50 g</t>
  </si>
  <si>
    <t>mini bułeczka z jasnego pieczywa 30 g</t>
  </si>
  <si>
    <t>mini bułeczka z ciemnego pieczywa 30g</t>
  </si>
  <si>
    <t>bułka wieloziarnista 95 g (dopuszcza się bułka musli 100g)</t>
  </si>
  <si>
    <t xml:space="preserve">bułka graham 70g </t>
  </si>
  <si>
    <t>bułka kukurydziana z dynią ok. 65g (dopuszcza się bułka kukurydziana 70g)</t>
  </si>
  <si>
    <t>bułka owsiana 60g (bułka orkiszowa 70g)</t>
  </si>
  <si>
    <t>bułka czosnkowa (dopuszcza się bułka serowa 70g)</t>
  </si>
  <si>
    <t>drożdżówka  - różne smaki   100g</t>
  </si>
  <si>
    <t>pączki  100g (dopuszcza się pączek 80g)</t>
  </si>
  <si>
    <t>amerykanka 150g (dopuszcza się amerykanka 120g)</t>
  </si>
  <si>
    <t>pizzerka</t>
  </si>
  <si>
    <t>ciasto jogurtowe</t>
  </si>
  <si>
    <t>ciasto drożdżowe na wagę</t>
  </si>
  <si>
    <t>bułka tarta</t>
  </si>
  <si>
    <t>ZADANIE NR 8 -RYBY ŚWIEŻE</t>
  </si>
  <si>
    <t xml:space="preserve"> Formularz kalkulacyjny do załączenia do formularza ofertowego</t>
  </si>
  <si>
    <t xml:space="preserve">filet z pstrąga  ze skórą </t>
  </si>
  <si>
    <t>filet z dorsza św. ze skórą</t>
  </si>
  <si>
    <t xml:space="preserve">filet z dorsza atlantyckiego gadus bez skóry </t>
  </si>
  <si>
    <t>filet z sandacza ze skórą</t>
  </si>
  <si>
    <t>filet z łososia świeży</t>
  </si>
  <si>
    <t>filet z flądry</t>
  </si>
  <si>
    <t>filet z halibuta</t>
  </si>
  <si>
    <t>pierogi ze szpinakiem i fetą opakowanie 1kg</t>
  </si>
  <si>
    <t xml:space="preserve">pierogi z kapustą i grzybami opakowanie  1 kg </t>
  </si>
  <si>
    <t>pierogi z mięsem opakowanie 1 kg (zawartość mięsa min. 50%)</t>
  </si>
  <si>
    <t>pierogi z warzywami opakowanie 1 kg</t>
  </si>
  <si>
    <t>pierogi ruskie, opakowanie  1 kg</t>
  </si>
  <si>
    <t>pierogi kozackie opakowanie 1kg</t>
  </si>
  <si>
    <t>pierogi z jagodami opakowanie  1 kg</t>
  </si>
  <si>
    <t xml:space="preserve">pierogi z truskawkami opakowanie  1kg  </t>
  </si>
  <si>
    <t>pierogi z twarogiem  opakowanie 1 kg</t>
  </si>
  <si>
    <t>pierogi serowo – owocowe opakowanie  1 kg (zawartość twarogu 25%, zawartość owoców 20%)</t>
  </si>
  <si>
    <t>pierogi leniwe opakowanie do 1 kg (składniki twaróg, ziemniaki, mąka pszenna, bez płatków ziemniaczanych)</t>
  </si>
  <si>
    <t>serniczki (składniki twaróg, mąka pszenna, cukier biały, cukier waniliowy, olej roślinny0</t>
  </si>
  <si>
    <t xml:space="preserve">naleśniki z twarogiem opakowanie  1 kg </t>
  </si>
  <si>
    <t>naleśniki z jabłkiem opakowanie  1 kg</t>
  </si>
  <si>
    <t xml:space="preserve">krokiety z kapustą i grzybami opakowanie  1 kg </t>
  </si>
  <si>
    <t>krokiety z pieczarkami opakowanie  1 kg</t>
  </si>
  <si>
    <t>krokiety z mięsem opakowanie  1 kg</t>
  </si>
  <si>
    <t>racuchy z jabłkami opakowanie 1kg</t>
  </si>
  <si>
    <t>knedle z owocami opakowanie 1kg</t>
  </si>
  <si>
    <t>kopytka opakowanie  1 kg</t>
  </si>
  <si>
    <t>kopytka ze szpinakiem opakowanie 1kg (bez płatków ziemniaczanych)</t>
  </si>
  <si>
    <t>kluski śląskie opakowanie  1 kg (ziemniaki, skrobia ziemniaczana, bez płatków ziemniaczanych)</t>
  </si>
  <si>
    <t>pyzy z mięsem opakowanie 1kg</t>
  </si>
  <si>
    <t>kartacze z mięsem 1 kg (bez płatków ziemniaczanych)</t>
  </si>
  <si>
    <t>gołąbki bez zawijania 1kg</t>
  </si>
  <si>
    <t>gołąbki  opakowanie 1 kg (zawartość mięsa min. 45%)</t>
  </si>
  <si>
    <t>udka z kurczaka faszerowane pieczarkami 1kg</t>
  </si>
  <si>
    <t>roladka drobiowa ze szpinakiem 1kg</t>
  </si>
  <si>
    <t>roladka drobiowa z warzywami 1kg</t>
  </si>
  <si>
    <t>de volaille z masłem (masło 82%, nie masło roślinne lub mix)</t>
  </si>
  <si>
    <t>de volaille z serem</t>
  </si>
  <si>
    <t>de volaille z pieczarkami</t>
  </si>
  <si>
    <t>szwajcar 1kg</t>
  </si>
  <si>
    <t>cordon bleu 1kg</t>
  </si>
  <si>
    <t>zrazy wieprzowe 1kg</t>
  </si>
  <si>
    <t>zrazy mielone 1kg</t>
  </si>
  <si>
    <t>filet z miruny  (dopuszcza się rybę Miruna w postaci „refresh” tj.chłodzona)</t>
  </si>
  <si>
    <t>Część 7 -Produkty Gotowe Chłodzone</t>
  </si>
  <si>
    <t xml:space="preserve">czosnek niedźwiedzi 450g </t>
  </si>
  <si>
    <t>kozieradka ziarno 800 g</t>
  </si>
  <si>
    <t>liść laurowy pakowane po 10 g</t>
  </si>
  <si>
    <t xml:space="preserve">liść laurowy pakowane po 500 g </t>
  </si>
  <si>
    <t>lubczyk 20 g</t>
  </si>
  <si>
    <t>rozmaryn 10 g</t>
  </si>
  <si>
    <t>stewia 1kg</t>
  </si>
  <si>
    <t>Przedszkole nr 8</t>
  </si>
  <si>
    <t>cena jednostkowa netto</t>
  </si>
  <si>
    <t xml:space="preserve">cena jednostkowa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</si>
</sst>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3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1"/>
    </font>
    <font>
      <sz val="11"/>
      <color rgb="FFC9211E"/>
      <name val="Calibri"/>
      <family val="2"/>
      <charset val="238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i/>
      <sz val="8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sz val="11"/>
      <color rgb="FF000000"/>
      <name val="Arial1"/>
      <charset val="238"/>
    </font>
    <font>
      <sz val="10"/>
      <color rgb="FF000000"/>
      <name val="Arial1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2CC"/>
      </patternFill>
    </fill>
    <fill>
      <patternFill patternType="solid">
        <fgColor rgb="FFFBE5D6"/>
        <bgColor rgb="FFFFF2CC"/>
      </patternFill>
    </fill>
    <fill>
      <patternFill patternType="solid">
        <fgColor rgb="FFDBDBDB"/>
        <bgColor rgb="FFFBE5D6"/>
      </patternFill>
    </fill>
    <fill>
      <patternFill patternType="solid">
        <fgColor rgb="FFFFF2CC"/>
        <bgColor rgb="FFFBE5D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theme="0"/>
        <bgColor rgb="FFFFFF00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 applyBorder="0" applyProtection="0"/>
    <xf numFmtId="0" fontId="3" fillId="0" borderId="0"/>
    <xf numFmtId="164" fontId="12" fillId="0" borderId="0"/>
    <xf numFmtId="0" fontId="1" fillId="9" borderId="0" applyNumberFormat="0" applyBorder="0" applyAlignment="0" applyProtection="0"/>
    <xf numFmtId="164" fontId="26" fillId="0" borderId="0" applyFont="0" applyBorder="0" applyProtection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0" borderId="1" xfId="0" applyNumberFormat="1" applyBorder="1"/>
    <xf numFmtId="9" fontId="0" fillId="0" borderId="1" xfId="0" applyNumberForma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2" fontId="4" fillId="0" borderId="1" xfId="0" applyNumberFormat="1" applyFont="1" applyBorder="1"/>
    <xf numFmtId="0" fontId="7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2" applyBorder="1" applyAlignment="1" applyProtection="1">
      <alignment horizontal="left" vertical="center" wrapText="1"/>
      <protection hidden="1"/>
    </xf>
    <xf numFmtId="0" fontId="0" fillId="2" borderId="1" xfId="0" applyFill="1" applyBorder="1"/>
    <xf numFmtId="0" fontId="6" fillId="0" borderId="1" xfId="0" applyFont="1" applyBorder="1" applyAlignment="1">
      <alignment horizontal="center"/>
    </xf>
    <xf numFmtId="0" fontId="3" fillId="3" borderId="1" xfId="2" applyFill="1" applyBorder="1" applyAlignment="1" applyProtection="1">
      <alignment horizontal="left" vertical="center" wrapText="1"/>
      <protection hidden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/>
    <xf numFmtId="164" fontId="11" fillId="3" borderId="1" xfId="3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vertical="top" wrapText="1"/>
    </xf>
    <xf numFmtId="0" fontId="11" fillId="3" borderId="1" xfId="0" applyFont="1" applyFill="1" applyBorder="1"/>
    <xf numFmtId="0" fontId="9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11" fillId="3" borderId="6" xfId="0" applyFont="1" applyFill="1" applyBorder="1" applyAlignment="1">
      <alignment wrapText="1"/>
    </xf>
    <xf numFmtId="0" fontId="9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left" vertical="center" wrapText="1"/>
    </xf>
    <xf numFmtId="2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9" fillId="3" borderId="9" xfId="0" applyFont="1" applyFill="1" applyBorder="1" applyAlignment="1">
      <alignment horizontal="center" vertical="top" wrapText="1"/>
    </xf>
    <xf numFmtId="9" fontId="0" fillId="4" borderId="1" xfId="0" applyNumberFormat="1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9" fontId="0" fillId="6" borderId="1" xfId="0" applyNumberFormat="1" applyFill="1" applyBorder="1" applyAlignment="1">
      <alignment horizontal="center"/>
    </xf>
    <xf numFmtId="0" fontId="11" fillId="3" borderId="1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justify" wrapText="1"/>
    </xf>
    <xf numFmtId="0" fontId="10" fillId="0" borderId="0" xfId="0" applyFont="1" applyAlignment="1">
      <alignment horizontal="justify"/>
    </xf>
    <xf numFmtId="0" fontId="9" fillId="0" borderId="10" xfId="0" applyFont="1" applyBorder="1" applyAlignment="1">
      <alignment wrapText="1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9" fillId="0" borderId="10" xfId="0" applyFont="1" applyBorder="1" applyAlignment="1">
      <alignment horizontal="justify" wrapText="1"/>
    </xf>
    <xf numFmtId="0" fontId="0" fillId="0" borderId="0" xfId="0" applyAlignment="1">
      <alignment wrapText="1"/>
    </xf>
    <xf numFmtId="49" fontId="11" fillId="3" borderId="1" xfId="0" applyNumberFormat="1" applyFont="1" applyFill="1" applyBorder="1" applyAlignment="1">
      <alignment vertical="top" wrapText="1"/>
    </xf>
    <xf numFmtId="0" fontId="11" fillId="0" borderId="1" xfId="0" applyFont="1" applyBorder="1"/>
    <xf numFmtId="0" fontId="9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14" fillId="0" borderId="0" xfId="0" applyFont="1"/>
    <xf numFmtId="0" fontId="2" fillId="3" borderId="1" xfId="0" applyFont="1" applyFill="1" applyBorder="1"/>
    <xf numFmtId="0" fontId="2" fillId="3" borderId="6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15" fillId="3" borderId="11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0" fontId="0" fillId="0" borderId="0" xfId="0" applyNumberFormat="1"/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wrapText="1"/>
    </xf>
    <xf numFmtId="2" fontId="0" fillId="0" borderId="1" xfId="0" applyNumberFormat="1" applyBorder="1" applyAlignment="1">
      <alignment horizontal="center"/>
    </xf>
    <xf numFmtId="0" fontId="9" fillId="3" borderId="6" xfId="0" applyFont="1" applyFill="1" applyBorder="1" applyAlignment="1">
      <alignment wrapText="1"/>
    </xf>
    <xf numFmtId="0" fontId="18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7" fillId="0" borderId="1" xfId="0" applyNumberFormat="1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wrapText="1"/>
    </xf>
    <xf numFmtId="0" fontId="20" fillId="3" borderId="13" xfId="0" applyFont="1" applyFill="1" applyBorder="1" applyAlignment="1">
      <alignment horizontal="center" wrapText="1"/>
    </xf>
    <xf numFmtId="0" fontId="20" fillId="3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center"/>
    </xf>
    <xf numFmtId="0" fontId="0" fillId="0" borderId="13" xfId="0" applyBorder="1"/>
    <xf numFmtId="0" fontId="22" fillId="3" borderId="1" xfId="0" applyFont="1" applyFill="1" applyBorder="1" applyAlignment="1">
      <alignment wrapText="1"/>
    </xf>
    <xf numFmtId="0" fontId="21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164" fontId="0" fillId="2" borderId="1" xfId="0" applyNumberFormat="1" applyFill="1" applyBorder="1"/>
    <xf numFmtId="2" fontId="0" fillId="0" borderId="13" xfId="0" applyNumberFormat="1" applyBorder="1"/>
    <xf numFmtId="9" fontId="0" fillId="0" borderId="14" xfId="0" applyNumberFormat="1" applyBorder="1" applyAlignment="1">
      <alignment horizontal="center"/>
    </xf>
    <xf numFmtId="9" fontId="21" fillId="0" borderId="14" xfId="0" applyNumberFormat="1" applyFont="1" applyBorder="1" applyAlignment="1">
      <alignment horizontal="center"/>
    </xf>
    <xf numFmtId="9" fontId="0" fillId="0" borderId="15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10" borderId="1" xfId="4" applyFill="1" applyBorder="1" applyAlignment="1">
      <alignment horizontal="center"/>
    </xf>
    <xf numFmtId="0" fontId="1" fillId="7" borderId="1" xfId="4" applyFill="1" applyBorder="1" applyAlignment="1">
      <alignment horizontal="center"/>
    </xf>
    <xf numFmtId="0" fontId="23" fillId="7" borderId="1" xfId="0" applyFont="1" applyFill="1" applyBorder="1" applyAlignment="1">
      <alignment horizontal="center"/>
    </xf>
    <xf numFmtId="0" fontId="25" fillId="7" borderId="1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/>
    </xf>
    <xf numFmtId="0" fontId="0" fillId="7" borderId="10" xfId="0" applyFill="1" applyBorder="1"/>
    <xf numFmtId="0" fontId="8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164" fontId="8" fillId="0" borderId="16" xfId="3" applyFont="1" applyBorder="1" applyAlignment="1">
      <alignment horizontal="center"/>
    </xf>
    <xf numFmtId="164" fontId="27" fillId="7" borderId="16" xfId="5" applyFont="1" applyFill="1" applyBorder="1" applyAlignment="1">
      <alignment horizontal="center"/>
    </xf>
    <xf numFmtId="164" fontId="24" fillId="7" borderId="16" xfId="3" applyFont="1" applyFill="1" applyBorder="1" applyAlignment="1">
      <alignment horizontal="center"/>
    </xf>
    <xf numFmtId="164" fontId="8" fillId="7" borderId="16" xfId="3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24" fillId="2" borderId="16" xfId="0" applyFont="1" applyFill="1" applyBorder="1" applyAlignment="1">
      <alignment horizontal="center"/>
    </xf>
    <xf numFmtId="0" fontId="23" fillId="2" borderId="16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1" borderId="16" xfId="0" applyFont="1" applyFill="1" applyBorder="1" applyAlignment="1">
      <alignment horizontal="center"/>
    </xf>
    <xf numFmtId="0" fontId="28" fillId="7" borderId="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0" fillId="0" borderId="5" xfId="0" applyBorder="1"/>
    <xf numFmtId="0" fontId="29" fillId="7" borderId="1" xfId="0" applyFont="1" applyFill="1" applyBorder="1" applyAlignment="1">
      <alignment horizontal="center" wrapText="1"/>
    </xf>
    <xf numFmtId="164" fontId="8" fillId="0" borderId="1" xfId="3" applyFont="1" applyBorder="1" applyAlignment="1">
      <alignment horizontal="center"/>
    </xf>
    <xf numFmtId="2" fontId="24" fillId="2" borderId="17" xfId="0" applyNumberFormat="1" applyFont="1" applyFill="1" applyBorder="1"/>
    <xf numFmtId="2" fontId="30" fillId="0" borderId="1" xfId="0" applyNumberFormat="1" applyFont="1" applyBorder="1"/>
  </cellXfs>
  <cellStyles count="6">
    <cellStyle name="20% — akcent 2" xfId="4" builtinId="34"/>
    <cellStyle name="Excel Built-in Normal" xfId="3" xr:uid="{00000000-0005-0000-0000-000008000000}"/>
    <cellStyle name="Excel Built-in Normal 1" xfId="5" xr:uid="{F82DD91E-01F7-4330-9A7A-6B027DFA556D}"/>
    <cellStyle name="Normalny" xfId="0" builtinId="0"/>
    <cellStyle name="Normalny 6" xfId="1" xr:uid="{00000000-0005-0000-0000-000006000000}"/>
    <cellStyle name="Normalny_JW1106 Olsztyn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129"/>
  <sheetViews>
    <sheetView tabSelected="1" topLeftCell="A80" zoomScaleNormal="100" workbookViewId="0">
      <selection activeCell="O4" sqref="O4:O126"/>
    </sheetView>
  </sheetViews>
  <sheetFormatPr defaultRowHeight="15"/>
  <cols>
    <col min="1" max="1" width="5.28515625" style="1" customWidth="1"/>
    <col min="2" max="2" width="43.85546875" customWidth="1"/>
    <col min="3" max="3" width="8.5703125" customWidth="1"/>
    <col min="4" max="13" width="9.7109375" customWidth="1"/>
    <col min="14" max="14" width="8.5703125" customWidth="1"/>
    <col min="15" max="15" width="9.85546875" customWidth="1"/>
    <col min="16" max="16" width="13.42578125" customWidth="1"/>
    <col min="17" max="17" width="8.5703125" customWidth="1"/>
    <col min="18" max="18" width="11.5703125" customWidth="1"/>
    <col min="19" max="19" width="14.5703125" customWidth="1"/>
    <col min="20" max="20" width="8.5703125" customWidth="1"/>
    <col min="21" max="21" width="10.5703125" customWidth="1"/>
    <col min="22" max="1026" width="8.5703125" customWidth="1"/>
  </cols>
  <sheetData>
    <row r="2" spans="1:19">
      <c r="B2" s="2" t="s">
        <v>20</v>
      </c>
      <c r="C2" s="3" t="s">
        <v>0</v>
      </c>
      <c r="D2" s="3"/>
      <c r="E2" s="3"/>
      <c r="F2" s="3"/>
      <c r="G2" s="3"/>
      <c r="H2" s="3"/>
      <c r="I2" s="3"/>
    </row>
    <row r="3" spans="1:19" ht="36">
      <c r="A3" s="4" t="s">
        <v>1</v>
      </c>
      <c r="B3" s="86" t="s">
        <v>2</v>
      </c>
      <c r="C3" s="85" t="s">
        <v>3</v>
      </c>
      <c r="D3" s="6" t="s">
        <v>642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16" t="s">
        <v>21</v>
      </c>
      <c r="O3" s="6" t="s">
        <v>643</v>
      </c>
      <c r="P3" s="85" t="s">
        <v>13</v>
      </c>
      <c r="Q3" s="85" t="s">
        <v>14</v>
      </c>
      <c r="R3" s="85" t="s">
        <v>15</v>
      </c>
      <c r="S3" s="85" t="s">
        <v>16</v>
      </c>
    </row>
    <row r="4" spans="1:19">
      <c r="A4" s="17">
        <v>1</v>
      </c>
      <c r="B4" s="18" t="s">
        <v>22</v>
      </c>
      <c r="C4" s="8" t="s">
        <v>17</v>
      </c>
      <c r="D4" s="9">
        <v>200</v>
      </c>
      <c r="E4" s="9">
        <v>450</v>
      </c>
      <c r="F4" s="110">
        <v>740</v>
      </c>
      <c r="G4" s="110">
        <v>400</v>
      </c>
      <c r="H4" s="110">
        <v>996</v>
      </c>
      <c r="I4" s="111">
        <v>800</v>
      </c>
      <c r="J4" s="110">
        <v>100</v>
      </c>
      <c r="K4" s="110">
        <v>200</v>
      </c>
      <c r="L4" s="103">
        <v>700</v>
      </c>
      <c r="M4" s="112">
        <v>400</v>
      </c>
      <c r="N4" s="87">
        <f>D4+E4+F4+G4+H4+I4+J4+K4+L4+M4</f>
        <v>4986</v>
      </c>
      <c r="O4" s="11">
        <v>0</v>
      </c>
      <c r="P4" s="11">
        <f>N4*O4</f>
        <v>0</v>
      </c>
      <c r="Q4" s="12">
        <v>0.05</v>
      </c>
      <c r="R4" s="11">
        <f>P4*Q4</f>
        <v>0</v>
      </c>
      <c r="S4" s="11">
        <f>P4+R4</f>
        <v>0</v>
      </c>
    </row>
    <row r="5" spans="1:19">
      <c r="A5" s="17">
        <v>2</v>
      </c>
      <c r="B5" s="18" t="s">
        <v>23</v>
      </c>
      <c r="C5" s="8" t="s">
        <v>17</v>
      </c>
      <c r="D5" s="9">
        <v>60</v>
      </c>
      <c r="E5" s="9">
        <v>140</v>
      </c>
      <c r="F5" s="110">
        <v>95</v>
      </c>
      <c r="G5" s="110">
        <v>150</v>
      </c>
      <c r="H5" s="110">
        <v>230</v>
      </c>
      <c r="I5" s="111">
        <v>200</v>
      </c>
      <c r="J5" s="110">
        <v>10</v>
      </c>
      <c r="K5" s="110">
        <v>200</v>
      </c>
      <c r="L5" s="103">
        <v>700</v>
      </c>
      <c r="M5" s="112">
        <v>200</v>
      </c>
      <c r="N5" s="87">
        <f t="shared" ref="N5:N68" si="0">D5+E5+F5+G5+H5+I5+J5+K5+L5+M5</f>
        <v>1985</v>
      </c>
      <c r="O5" s="11">
        <v>0</v>
      </c>
      <c r="P5" s="11">
        <f t="shared" ref="P5:P68" si="1">N5*O5</f>
        <v>0</v>
      </c>
      <c r="Q5" s="12">
        <v>0.05</v>
      </c>
      <c r="R5" s="11">
        <f t="shared" ref="R5:R68" si="2">P5*Q5</f>
        <v>0</v>
      </c>
      <c r="S5" s="11">
        <f t="shared" ref="S5:S68" si="3">P5+R5</f>
        <v>0</v>
      </c>
    </row>
    <row r="6" spans="1:19">
      <c r="A6" s="17">
        <v>3</v>
      </c>
      <c r="B6" s="18" t="s">
        <v>24</v>
      </c>
      <c r="C6" s="8" t="s">
        <v>17</v>
      </c>
      <c r="D6" s="9">
        <v>45</v>
      </c>
      <c r="E6" s="9">
        <v>20</v>
      </c>
      <c r="F6" s="110">
        <v>30</v>
      </c>
      <c r="G6" s="110">
        <v>100</v>
      </c>
      <c r="H6" s="110">
        <v>230</v>
      </c>
      <c r="I6" s="111">
        <v>230</v>
      </c>
      <c r="J6" s="110">
        <v>10</v>
      </c>
      <c r="K6" s="110">
        <v>200</v>
      </c>
      <c r="L6" s="103">
        <v>50</v>
      </c>
      <c r="M6" s="112">
        <v>50</v>
      </c>
      <c r="N6" s="87">
        <f t="shared" si="0"/>
        <v>965</v>
      </c>
      <c r="O6" s="11">
        <v>0</v>
      </c>
      <c r="P6" s="11">
        <f t="shared" si="1"/>
        <v>0</v>
      </c>
      <c r="Q6" s="12">
        <v>0.05</v>
      </c>
      <c r="R6" s="11">
        <f t="shared" si="2"/>
        <v>0</v>
      </c>
      <c r="S6" s="11">
        <f t="shared" si="3"/>
        <v>0</v>
      </c>
    </row>
    <row r="7" spans="1:19">
      <c r="A7" s="17">
        <v>4</v>
      </c>
      <c r="B7" s="18" t="s">
        <v>25</v>
      </c>
      <c r="C7" s="8" t="s">
        <v>17</v>
      </c>
      <c r="D7" s="9">
        <v>0</v>
      </c>
      <c r="E7" s="9">
        <v>40</v>
      </c>
      <c r="F7" s="110">
        <v>10</v>
      </c>
      <c r="G7" s="110">
        <v>5</v>
      </c>
      <c r="H7" s="110">
        <v>20</v>
      </c>
      <c r="I7" s="111">
        <v>0</v>
      </c>
      <c r="J7" s="110">
        <v>3</v>
      </c>
      <c r="K7" s="110">
        <v>200</v>
      </c>
      <c r="L7" s="103">
        <v>10</v>
      </c>
      <c r="M7" s="112">
        <v>42</v>
      </c>
      <c r="N7" s="87">
        <f t="shared" si="0"/>
        <v>330</v>
      </c>
      <c r="O7" s="11">
        <v>0</v>
      </c>
      <c r="P7" s="11">
        <f t="shared" si="1"/>
        <v>0</v>
      </c>
      <c r="Q7" s="12">
        <v>0.05</v>
      </c>
      <c r="R7" s="11">
        <f t="shared" si="2"/>
        <v>0</v>
      </c>
      <c r="S7" s="11">
        <f t="shared" si="3"/>
        <v>0</v>
      </c>
    </row>
    <row r="8" spans="1:19">
      <c r="A8" s="17">
        <v>5</v>
      </c>
      <c r="B8" s="18" t="s">
        <v>26</v>
      </c>
      <c r="C8" s="8" t="s">
        <v>17</v>
      </c>
      <c r="D8" s="9">
        <v>16</v>
      </c>
      <c r="E8" s="9">
        <v>2</v>
      </c>
      <c r="F8" s="110">
        <v>10</v>
      </c>
      <c r="G8" s="110">
        <v>5</v>
      </c>
      <c r="H8" s="110">
        <v>0</v>
      </c>
      <c r="I8" s="111">
        <v>1</v>
      </c>
      <c r="J8" s="110">
        <v>0</v>
      </c>
      <c r="K8" s="110">
        <v>20</v>
      </c>
      <c r="L8" s="103">
        <v>10</v>
      </c>
      <c r="M8" s="112">
        <v>20</v>
      </c>
      <c r="N8" s="87">
        <f t="shared" si="0"/>
        <v>84</v>
      </c>
      <c r="O8" s="11">
        <v>0</v>
      </c>
      <c r="P8" s="11">
        <f t="shared" si="1"/>
        <v>0</v>
      </c>
      <c r="Q8" s="12">
        <v>0.05</v>
      </c>
      <c r="R8" s="11">
        <f t="shared" si="2"/>
        <v>0</v>
      </c>
      <c r="S8" s="11">
        <f t="shared" si="3"/>
        <v>0</v>
      </c>
    </row>
    <row r="9" spans="1:19">
      <c r="A9" s="17">
        <v>6</v>
      </c>
      <c r="B9" s="18" t="s">
        <v>27</v>
      </c>
      <c r="C9" s="8" t="s">
        <v>17</v>
      </c>
      <c r="D9" s="9">
        <v>32</v>
      </c>
      <c r="E9" s="9">
        <v>0</v>
      </c>
      <c r="F9" s="110">
        <v>7</v>
      </c>
      <c r="G9" s="110">
        <v>0</v>
      </c>
      <c r="H9" s="110">
        <v>85</v>
      </c>
      <c r="I9" s="111">
        <v>85</v>
      </c>
      <c r="J9" s="110">
        <v>0</v>
      </c>
      <c r="K9" s="110">
        <v>0</v>
      </c>
      <c r="L9" s="103">
        <v>0</v>
      </c>
      <c r="M9" s="112">
        <v>0</v>
      </c>
      <c r="N9" s="87">
        <f t="shared" si="0"/>
        <v>209</v>
      </c>
      <c r="O9" s="11">
        <v>0</v>
      </c>
      <c r="P9" s="11">
        <f t="shared" si="1"/>
        <v>0</v>
      </c>
      <c r="Q9" s="12">
        <v>0.05</v>
      </c>
      <c r="R9" s="11">
        <f t="shared" si="2"/>
        <v>0</v>
      </c>
      <c r="S9" s="11">
        <f t="shared" si="3"/>
        <v>0</v>
      </c>
    </row>
    <row r="10" spans="1:19">
      <c r="A10" s="17">
        <v>7</v>
      </c>
      <c r="B10" s="18" t="s">
        <v>28</v>
      </c>
      <c r="C10" s="8" t="s">
        <v>17</v>
      </c>
      <c r="D10" s="9">
        <v>60</v>
      </c>
      <c r="E10" s="9">
        <v>30</v>
      </c>
      <c r="F10" s="110">
        <v>55</v>
      </c>
      <c r="G10" s="110">
        <v>100</v>
      </c>
      <c r="H10" s="110">
        <v>90</v>
      </c>
      <c r="I10" s="111">
        <v>90</v>
      </c>
      <c r="J10" s="110">
        <v>40</v>
      </c>
      <c r="K10" s="110">
        <v>20</v>
      </c>
      <c r="L10" s="103">
        <v>0</v>
      </c>
      <c r="M10" s="112">
        <v>0</v>
      </c>
      <c r="N10" s="87">
        <f t="shared" si="0"/>
        <v>485</v>
      </c>
      <c r="O10" s="11">
        <v>0</v>
      </c>
      <c r="P10" s="11">
        <f t="shared" si="1"/>
        <v>0</v>
      </c>
      <c r="Q10" s="12">
        <v>0.05</v>
      </c>
      <c r="R10" s="11">
        <f t="shared" si="2"/>
        <v>0</v>
      </c>
      <c r="S10" s="11">
        <f t="shared" si="3"/>
        <v>0</v>
      </c>
    </row>
    <row r="11" spans="1:19">
      <c r="A11" s="17">
        <v>8</v>
      </c>
      <c r="B11" s="18" t="s">
        <v>29</v>
      </c>
      <c r="C11" s="8" t="s">
        <v>17</v>
      </c>
      <c r="D11" s="9">
        <v>180</v>
      </c>
      <c r="E11" s="9">
        <v>300</v>
      </c>
      <c r="F11" s="110">
        <v>230</v>
      </c>
      <c r="G11" s="110">
        <v>400</v>
      </c>
      <c r="H11" s="110">
        <v>700</v>
      </c>
      <c r="I11" s="111">
        <v>700</v>
      </c>
      <c r="J11" s="110">
        <v>40</v>
      </c>
      <c r="K11" s="110">
        <v>200</v>
      </c>
      <c r="L11" s="103">
        <v>320</v>
      </c>
      <c r="M11" s="112">
        <v>500</v>
      </c>
      <c r="N11" s="87">
        <f t="shared" si="0"/>
        <v>3570</v>
      </c>
      <c r="O11" s="11">
        <v>0</v>
      </c>
      <c r="P11" s="11">
        <f t="shared" si="1"/>
        <v>0</v>
      </c>
      <c r="Q11" s="12">
        <v>0.05</v>
      </c>
      <c r="R11" s="11">
        <f t="shared" si="2"/>
        <v>0</v>
      </c>
      <c r="S11" s="11">
        <f t="shared" si="3"/>
        <v>0</v>
      </c>
    </row>
    <row r="12" spans="1:19">
      <c r="A12" s="17">
        <v>9</v>
      </c>
      <c r="B12" s="18" t="s">
        <v>30</v>
      </c>
      <c r="C12" s="20" t="s">
        <v>17</v>
      </c>
      <c r="D12" s="9">
        <v>30</v>
      </c>
      <c r="E12" s="9">
        <v>0</v>
      </c>
      <c r="F12" s="110">
        <v>50</v>
      </c>
      <c r="G12" s="110">
        <v>100</v>
      </c>
      <c r="H12" s="110">
        <v>60</v>
      </c>
      <c r="I12" s="111">
        <v>60</v>
      </c>
      <c r="J12" s="110">
        <v>15</v>
      </c>
      <c r="K12" s="110">
        <v>20</v>
      </c>
      <c r="L12" s="103">
        <v>140</v>
      </c>
      <c r="M12" s="112">
        <v>200</v>
      </c>
      <c r="N12" s="87">
        <f t="shared" si="0"/>
        <v>675</v>
      </c>
      <c r="O12" s="11">
        <v>0</v>
      </c>
      <c r="P12" s="11">
        <f t="shared" si="1"/>
        <v>0</v>
      </c>
      <c r="Q12" s="12">
        <v>0.05</v>
      </c>
      <c r="R12" s="11">
        <f t="shared" si="2"/>
        <v>0</v>
      </c>
      <c r="S12" s="11">
        <f t="shared" si="3"/>
        <v>0</v>
      </c>
    </row>
    <row r="13" spans="1:19">
      <c r="A13" s="17">
        <v>10</v>
      </c>
      <c r="B13" s="18" t="s">
        <v>31</v>
      </c>
      <c r="C13" s="8" t="s">
        <v>17</v>
      </c>
      <c r="D13" s="9">
        <v>60</v>
      </c>
      <c r="E13" s="9">
        <v>30</v>
      </c>
      <c r="F13" s="110">
        <v>47</v>
      </c>
      <c r="G13" s="110">
        <v>30</v>
      </c>
      <c r="H13" s="110">
        <v>35</v>
      </c>
      <c r="I13" s="111">
        <v>35</v>
      </c>
      <c r="J13" s="110">
        <v>12</v>
      </c>
      <c r="K13" s="110">
        <v>20</v>
      </c>
      <c r="L13" s="103">
        <v>50</v>
      </c>
      <c r="M13" s="112">
        <v>50</v>
      </c>
      <c r="N13" s="87">
        <f t="shared" si="0"/>
        <v>369</v>
      </c>
      <c r="O13" s="11">
        <v>0</v>
      </c>
      <c r="P13" s="11">
        <f t="shared" si="1"/>
        <v>0</v>
      </c>
      <c r="Q13" s="12">
        <v>0.05</v>
      </c>
      <c r="R13" s="11">
        <f t="shared" si="2"/>
        <v>0</v>
      </c>
      <c r="S13" s="11">
        <f t="shared" si="3"/>
        <v>0</v>
      </c>
    </row>
    <row r="14" spans="1:19">
      <c r="A14" s="17">
        <v>11</v>
      </c>
      <c r="B14" s="18" t="s">
        <v>32</v>
      </c>
      <c r="C14" s="8" t="s">
        <v>17</v>
      </c>
      <c r="D14" s="9">
        <v>0</v>
      </c>
      <c r="E14" s="9">
        <v>0</v>
      </c>
      <c r="F14" s="110">
        <v>20</v>
      </c>
      <c r="G14" s="110">
        <v>0</v>
      </c>
      <c r="H14" s="110">
        <v>0</v>
      </c>
      <c r="I14" s="111">
        <v>0</v>
      </c>
      <c r="J14" s="110">
        <v>5</v>
      </c>
      <c r="K14" s="110">
        <v>0</v>
      </c>
      <c r="L14" s="103">
        <v>100</v>
      </c>
      <c r="M14" s="112">
        <v>0</v>
      </c>
      <c r="N14" s="87">
        <f t="shared" si="0"/>
        <v>125</v>
      </c>
      <c r="O14" s="11">
        <v>0</v>
      </c>
      <c r="P14" s="11">
        <f t="shared" si="1"/>
        <v>0</v>
      </c>
      <c r="Q14" s="12">
        <v>0.05</v>
      </c>
      <c r="R14" s="11">
        <f t="shared" si="2"/>
        <v>0</v>
      </c>
      <c r="S14" s="11">
        <f t="shared" si="3"/>
        <v>0</v>
      </c>
    </row>
    <row r="15" spans="1:19">
      <c r="A15" s="17">
        <v>12</v>
      </c>
      <c r="B15" s="18" t="s">
        <v>33</v>
      </c>
      <c r="C15" s="8" t="s">
        <v>17</v>
      </c>
      <c r="D15" s="9">
        <v>60</v>
      </c>
      <c r="E15" s="9">
        <v>90</v>
      </c>
      <c r="F15" s="110">
        <v>240</v>
      </c>
      <c r="G15" s="110">
        <v>200</v>
      </c>
      <c r="H15" s="110">
        <v>280</v>
      </c>
      <c r="I15" s="111">
        <v>280</v>
      </c>
      <c r="J15" s="110">
        <v>40</v>
      </c>
      <c r="K15" s="110">
        <v>200</v>
      </c>
      <c r="L15" s="103">
        <v>150</v>
      </c>
      <c r="M15" s="112">
        <v>300</v>
      </c>
      <c r="N15" s="87">
        <f t="shared" si="0"/>
        <v>1840</v>
      </c>
      <c r="O15" s="11">
        <v>0</v>
      </c>
      <c r="P15" s="11">
        <f t="shared" si="1"/>
        <v>0</v>
      </c>
      <c r="Q15" s="12">
        <v>0.05</v>
      </c>
      <c r="R15" s="11">
        <f t="shared" si="2"/>
        <v>0</v>
      </c>
      <c r="S15" s="11">
        <f t="shared" si="3"/>
        <v>0</v>
      </c>
    </row>
    <row r="16" spans="1:19">
      <c r="A16" s="17">
        <v>13</v>
      </c>
      <c r="B16" s="18" t="s">
        <v>34</v>
      </c>
      <c r="C16" s="8" t="s">
        <v>17</v>
      </c>
      <c r="D16" s="9">
        <v>60</v>
      </c>
      <c r="E16" s="9">
        <v>260</v>
      </c>
      <c r="F16" s="110">
        <v>280</v>
      </c>
      <c r="G16" s="110">
        <v>400</v>
      </c>
      <c r="H16" s="110">
        <v>120</v>
      </c>
      <c r="I16" s="111">
        <v>120</v>
      </c>
      <c r="J16" s="110">
        <v>30</v>
      </c>
      <c r="K16" s="110">
        <v>200</v>
      </c>
      <c r="L16" s="103">
        <v>150</v>
      </c>
      <c r="M16" s="112">
        <v>400</v>
      </c>
      <c r="N16" s="87">
        <f t="shared" si="0"/>
        <v>2020</v>
      </c>
      <c r="O16" s="11">
        <v>0</v>
      </c>
      <c r="P16" s="11">
        <f t="shared" si="1"/>
        <v>0</v>
      </c>
      <c r="Q16" s="12">
        <v>0.05</v>
      </c>
      <c r="R16" s="11">
        <f t="shared" si="2"/>
        <v>0</v>
      </c>
      <c r="S16" s="11">
        <f t="shared" si="3"/>
        <v>0</v>
      </c>
    </row>
    <row r="17" spans="1:19">
      <c r="A17" s="17">
        <v>14</v>
      </c>
      <c r="B17" s="18" t="s">
        <v>35</v>
      </c>
      <c r="C17" s="8" t="s">
        <v>17</v>
      </c>
      <c r="D17" s="9">
        <v>0</v>
      </c>
      <c r="E17" s="9">
        <v>0</v>
      </c>
      <c r="F17" s="110">
        <v>0</v>
      </c>
      <c r="G17" s="110">
        <v>200</v>
      </c>
      <c r="H17" s="110">
        <v>0</v>
      </c>
      <c r="I17" s="111">
        <v>0</v>
      </c>
      <c r="J17" s="110">
        <v>3</v>
      </c>
      <c r="K17" s="110">
        <v>0</v>
      </c>
      <c r="L17" s="103">
        <v>0</v>
      </c>
      <c r="M17" s="112">
        <v>0</v>
      </c>
      <c r="N17" s="87">
        <f t="shared" si="0"/>
        <v>203</v>
      </c>
      <c r="O17" s="11">
        <v>0</v>
      </c>
      <c r="P17" s="11">
        <f t="shared" si="1"/>
        <v>0</v>
      </c>
      <c r="Q17" s="12">
        <v>0.05</v>
      </c>
      <c r="R17" s="11">
        <f t="shared" si="2"/>
        <v>0</v>
      </c>
      <c r="S17" s="11">
        <f t="shared" si="3"/>
        <v>0</v>
      </c>
    </row>
    <row r="18" spans="1:19">
      <c r="A18" s="17">
        <v>15</v>
      </c>
      <c r="B18" s="18" t="s">
        <v>36</v>
      </c>
      <c r="C18" s="8" t="s">
        <v>17</v>
      </c>
      <c r="D18" s="9">
        <v>10</v>
      </c>
      <c r="E18" s="9">
        <v>180</v>
      </c>
      <c r="F18" s="110">
        <v>60</v>
      </c>
      <c r="G18" s="110">
        <v>150</v>
      </c>
      <c r="H18" s="110">
        <v>120</v>
      </c>
      <c r="I18" s="111">
        <v>120</v>
      </c>
      <c r="J18" s="110">
        <v>3</v>
      </c>
      <c r="K18" s="110">
        <v>60</v>
      </c>
      <c r="L18" s="103">
        <v>0</v>
      </c>
      <c r="M18" s="112">
        <v>400</v>
      </c>
      <c r="N18" s="87">
        <f t="shared" si="0"/>
        <v>1103</v>
      </c>
      <c r="O18" s="11">
        <v>0</v>
      </c>
      <c r="P18" s="11">
        <f t="shared" si="1"/>
        <v>0</v>
      </c>
      <c r="Q18" s="12">
        <v>0.05</v>
      </c>
      <c r="R18" s="11">
        <f t="shared" si="2"/>
        <v>0</v>
      </c>
      <c r="S18" s="11">
        <f t="shared" si="3"/>
        <v>0</v>
      </c>
    </row>
    <row r="19" spans="1:19">
      <c r="A19" s="17">
        <v>16</v>
      </c>
      <c r="B19" s="18" t="s">
        <v>37</v>
      </c>
      <c r="C19" s="8" t="s">
        <v>17</v>
      </c>
      <c r="D19" s="9">
        <v>16</v>
      </c>
      <c r="E19" s="9">
        <v>0</v>
      </c>
      <c r="F19" s="110">
        <v>60</v>
      </c>
      <c r="G19" s="110">
        <v>5</v>
      </c>
      <c r="H19" s="110">
        <v>80</v>
      </c>
      <c r="I19" s="111">
        <v>1</v>
      </c>
      <c r="J19" s="110">
        <v>3</v>
      </c>
      <c r="K19" s="110">
        <v>60</v>
      </c>
      <c r="L19" s="103">
        <v>0</v>
      </c>
      <c r="M19" s="112">
        <v>0</v>
      </c>
      <c r="N19" s="87">
        <f t="shared" si="0"/>
        <v>225</v>
      </c>
      <c r="O19" s="11">
        <v>0</v>
      </c>
      <c r="P19" s="11">
        <f t="shared" si="1"/>
        <v>0</v>
      </c>
      <c r="Q19" s="12">
        <v>0.05</v>
      </c>
      <c r="R19" s="11">
        <f t="shared" si="2"/>
        <v>0</v>
      </c>
      <c r="S19" s="11">
        <f t="shared" si="3"/>
        <v>0</v>
      </c>
    </row>
    <row r="20" spans="1:19">
      <c r="A20" s="17">
        <v>17</v>
      </c>
      <c r="B20" s="18" t="s">
        <v>38</v>
      </c>
      <c r="C20" s="8" t="s">
        <v>17</v>
      </c>
      <c r="D20" s="9">
        <v>2800</v>
      </c>
      <c r="E20" s="9">
        <v>1100</v>
      </c>
      <c r="F20" s="110">
        <v>1800</v>
      </c>
      <c r="G20" s="110">
        <v>2500</v>
      </c>
      <c r="H20" s="110">
        <v>400</v>
      </c>
      <c r="I20" s="111">
        <v>400</v>
      </c>
      <c r="J20" s="110">
        <v>800</v>
      </c>
      <c r="K20" s="110">
        <v>600</v>
      </c>
      <c r="L20" s="103">
        <v>800</v>
      </c>
      <c r="M20" s="112">
        <v>2000</v>
      </c>
      <c r="N20" s="87">
        <f t="shared" si="0"/>
        <v>13200</v>
      </c>
      <c r="O20" s="11">
        <v>0</v>
      </c>
      <c r="P20" s="11">
        <f t="shared" si="1"/>
        <v>0</v>
      </c>
      <c r="Q20" s="12">
        <v>0.05</v>
      </c>
      <c r="R20" s="11">
        <f t="shared" si="2"/>
        <v>0</v>
      </c>
      <c r="S20" s="11">
        <f t="shared" si="3"/>
        <v>0</v>
      </c>
    </row>
    <row r="21" spans="1:19">
      <c r="A21" s="17">
        <v>18</v>
      </c>
      <c r="B21" s="18" t="s">
        <v>39</v>
      </c>
      <c r="C21" s="8" t="s">
        <v>17</v>
      </c>
      <c r="D21" s="9">
        <v>200</v>
      </c>
      <c r="E21" s="9">
        <v>90</v>
      </c>
      <c r="F21" s="110">
        <v>525</v>
      </c>
      <c r="G21" s="110">
        <v>0</v>
      </c>
      <c r="H21" s="110">
        <v>400</v>
      </c>
      <c r="I21" s="111">
        <v>400</v>
      </c>
      <c r="J21" s="110">
        <v>100</v>
      </c>
      <c r="K21" s="110">
        <v>600</v>
      </c>
      <c r="L21" s="103">
        <v>300</v>
      </c>
      <c r="M21" s="112">
        <v>300</v>
      </c>
      <c r="N21" s="87">
        <f t="shared" si="0"/>
        <v>2915</v>
      </c>
      <c r="O21" s="11">
        <v>0</v>
      </c>
      <c r="P21" s="11">
        <f t="shared" si="1"/>
        <v>0</v>
      </c>
      <c r="Q21" s="12">
        <v>0.05</v>
      </c>
      <c r="R21" s="11">
        <f t="shared" si="2"/>
        <v>0</v>
      </c>
      <c r="S21" s="11">
        <f t="shared" si="3"/>
        <v>0</v>
      </c>
    </row>
    <row r="22" spans="1:19">
      <c r="A22" s="17">
        <v>19</v>
      </c>
      <c r="B22" s="18" t="s">
        <v>40</v>
      </c>
      <c r="C22" s="8" t="s">
        <v>41</v>
      </c>
      <c r="D22" s="9">
        <v>0</v>
      </c>
      <c r="E22" s="9">
        <v>0</v>
      </c>
      <c r="F22" s="110">
        <v>5</v>
      </c>
      <c r="G22" s="110">
        <v>20</v>
      </c>
      <c r="H22" s="110">
        <v>0</v>
      </c>
      <c r="I22" s="111">
        <v>1</v>
      </c>
      <c r="J22" s="110">
        <v>5</v>
      </c>
      <c r="K22" s="110">
        <v>0</v>
      </c>
      <c r="L22" s="103">
        <v>0</v>
      </c>
      <c r="M22" s="112">
        <v>0</v>
      </c>
      <c r="N22" s="87">
        <f t="shared" si="0"/>
        <v>31</v>
      </c>
      <c r="O22" s="11">
        <v>0</v>
      </c>
      <c r="P22" s="11">
        <f t="shared" si="1"/>
        <v>0</v>
      </c>
      <c r="Q22" s="12">
        <v>0.05</v>
      </c>
      <c r="R22" s="11">
        <f t="shared" si="2"/>
        <v>0</v>
      </c>
      <c r="S22" s="11">
        <f t="shared" si="3"/>
        <v>0</v>
      </c>
    </row>
    <row r="23" spans="1:19">
      <c r="A23" s="17">
        <v>20</v>
      </c>
      <c r="B23" s="18" t="s">
        <v>42</v>
      </c>
      <c r="C23" s="8" t="s">
        <v>17</v>
      </c>
      <c r="D23" s="9">
        <v>200</v>
      </c>
      <c r="E23" s="9">
        <v>32</v>
      </c>
      <c r="F23" s="110">
        <v>190</v>
      </c>
      <c r="G23" s="110">
        <v>120</v>
      </c>
      <c r="H23" s="110">
        <v>180</v>
      </c>
      <c r="I23" s="111">
        <v>180</v>
      </c>
      <c r="J23" s="110">
        <v>150</v>
      </c>
      <c r="K23" s="110">
        <v>200</v>
      </c>
      <c r="L23" s="103">
        <v>150</v>
      </c>
      <c r="M23" s="112">
        <v>200</v>
      </c>
      <c r="N23" s="87">
        <f t="shared" si="0"/>
        <v>1602</v>
      </c>
      <c r="O23" s="11">
        <v>0</v>
      </c>
      <c r="P23" s="11">
        <f t="shared" si="1"/>
        <v>0</v>
      </c>
      <c r="Q23" s="12">
        <v>0.05</v>
      </c>
      <c r="R23" s="11">
        <f t="shared" si="2"/>
        <v>0</v>
      </c>
      <c r="S23" s="11">
        <f t="shared" si="3"/>
        <v>0</v>
      </c>
    </row>
    <row r="24" spans="1:19">
      <c r="A24" s="17">
        <v>21</v>
      </c>
      <c r="B24" s="18" t="s">
        <v>43</v>
      </c>
      <c r="C24" s="8" t="s">
        <v>17</v>
      </c>
      <c r="D24" s="9">
        <v>40</v>
      </c>
      <c r="E24" s="9">
        <v>0</v>
      </c>
      <c r="F24" s="110">
        <v>44</v>
      </c>
      <c r="G24" s="110">
        <v>5</v>
      </c>
      <c r="H24" s="110">
        <v>65</v>
      </c>
      <c r="I24" s="111">
        <v>65</v>
      </c>
      <c r="J24" s="110">
        <v>40</v>
      </c>
      <c r="K24" s="110">
        <v>20</v>
      </c>
      <c r="L24" s="103">
        <v>10</v>
      </c>
      <c r="M24" s="112">
        <v>50</v>
      </c>
      <c r="N24" s="87">
        <f t="shared" si="0"/>
        <v>339</v>
      </c>
      <c r="O24" s="11">
        <v>0</v>
      </c>
      <c r="P24" s="11">
        <f t="shared" si="1"/>
        <v>0</v>
      </c>
      <c r="Q24" s="12">
        <v>0.05</v>
      </c>
      <c r="R24" s="11">
        <f t="shared" si="2"/>
        <v>0</v>
      </c>
      <c r="S24" s="11">
        <f t="shared" si="3"/>
        <v>0</v>
      </c>
    </row>
    <row r="25" spans="1:19">
      <c r="A25" s="17">
        <v>22</v>
      </c>
      <c r="B25" s="18" t="s">
        <v>44</v>
      </c>
      <c r="C25" s="8" t="s">
        <v>17</v>
      </c>
      <c r="D25" s="9">
        <v>20</v>
      </c>
      <c r="E25" s="9">
        <v>6</v>
      </c>
      <c r="F25" s="110">
        <v>75</v>
      </c>
      <c r="G25" s="110">
        <v>5</v>
      </c>
      <c r="H25" s="110">
        <v>80</v>
      </c>
      <c r="I25" s="111">
        <v>20</v>
      </c>
      <c r="J25" s="110">
        <v>15</v>
      </c>
      <c r="K25" s="110">
        <v>20</v>
      </c>
      <c r="L25" s="103">
        <v>80</v>
      </c>
      <c r="M25" s="112">
        <v>30</v>
      </c>
      <c r="N25" s="87">
        <f t="shared" si="0"/>
        <v>351</v>
      </c>
      <c r="O25" s="11">
        <v>0</v>
      </c>
      <c r="P25" s="11">
        <f t="shared" si="1"/>
        <v>0</v>
      </c>
      <c r="Q25" s="12">
        <v>0.05</v>
      </c>
      <c r="R25" s="11">
        <f t="shared" si="2"/>
        <v>0</v>
      </c>
      <c r="S25" s="11">
        <f t="shared" si="3"/>
        <v>0</v>
      </c>
    </row>
    <row r="26" spans="1:19">
      <c r="A26" s="17">
        <v>23</v>
      </c>
      <c r="B26" s="18" t="s">
        <v>45</v>
      </c>
      <c r="C26" s="8" t="s">
        <v>17</v>
      </c>
      <c r="D26" s="9">
        <v>60</v>
      </c>
      <c r="E26" s="9">
        <v>0</v>
      </c>
      <c r="F26" s="110">
        <v>100</v>
      </c>
      <c r="G26" s="110">
        <v>30</v>
      </c>
      <c r="H26" s="110">
        <v>100</v>
      </c>
      <c r="I26" s="111">
        <v>50</v>
      </c>
      <c r="J26" s="110">
        <v>35</v>
      </c>
      <c r="K26" s="110">
        <v>20</v>
      </c>
      <c r="L26" s="103">
        <v>100</v>
      </c>
      <c r="M26" s="112">
        <v>40</v>
      </c>
      <c r="N26" s="87">
        <f t="shared" si="0"/>
        <v>535</v>
      </c>
      <c r="O26" s="11">
        <v>0</v>
      </c>
      <c r="P26" s="11">
        <f t="shared" si="1"/>
        <v>0</v>
      </c>
      <c r="Q26" s="12">
        <v>0.05</v>
      </c>
      <c r="R26" s="11">
        <f t="shared" si="2"/>
        <v>0</v>
      </c>
      <c r="S26" s="11">
        <f t="shared" si="3"/>
        <v>0</v>
      </c>
    </row>
    <row r="27" spans="1:19">
      <c r="A27" s="17">
        <v>24</v>
      </c>
      <c r="B27" s="18" t="s">
        <v>46</v>
      </c>
      <c r="C27" s="8" t="s">
        <v>17</v>
      </c>
      <c r="D27" s="9">
        <v>30</v>
      </c>
      <c r="E27" s="9">
        <v>0</v>
      </c>
      <c r="F27" s="110">
        <v>70</v>
      </c>
      <c r="G27" s="110">
        <v>30</v>
      </c>
      <c r="H27" s="110">
        <v>60</v>
      </c>
      <c r="I27" s="111">
        <v>60</v>
      </c>
      <c r="J27" s="110">
        <v>35</v>
      </c>
      <c r="K27" s="110">
        <v>40</v>
      </c>
      <c r="L27" s="103">
        <v>100</v>
      </c>
      <c r="M27" s="112">
        <v>80</v>
      </c>
      <c r="N27" s="87">
        <f t="shared" si="0"/>
        <v>505</v>
      </c>
      <c r="O27" s="11">
        <v>0</v>
      </c>
      <c r="P27" s="11">
        <f t="shared" si="1"/>
        <v>0</v>
      </c>
      <c r="Q27" s="12">
        <v>0.05</v>
      </c>
      <c r="R27" s="11">
        <f t="shared" si="2"/>
        <v>0</v>
      </c>
      <c r="S27" s="11">
        <f t="shared" si="3"/>
        <v>0</v>
      </c>
    </row>
    <row r="28" spans="1:19">
      <c r="A28" s="17">
        <v>25</v>
      </c>
      <c r="B28" s="18" t="s">
        <v>47</v>
      </c>
      <c r="C28" s="8" t="s">
        <v>17</v>
      </c>
      <c r="D28" s="9">
        <v>15</v>
      </c>
      <c r="E28" s="9">
        <v>0</v>
      </c>
      <c r="F28" s="110">
        <v>65</v>
      </c>
      <c r="G28" s="110">
        <v>0</v>
      </c>
      <c r="H28" s="110">
        <v>20</v>
      </c>
      <c r="I28" s="111">
        <v>20</v>
      </c>
      <c r="J28" s="110">
        <v>10</v>
      </c>
      <c r="K28" s="110">
        <v>30</v>
      </c>
      <c r="L28" s="103">
        <v>30</v>
      </c>
      <c r="M28" s="112">
        <v>20</v>
      </c>
      <c r="N28" s="87">
        <f t="shared" si="0"/>
        <v>210</v>
      </c>
      <c r="O28" s="11">
        <v>0</v>
      </c>
      <c r="P28" s="11">
        <f t="shared" si="1"/>
        <v>0</v>
      </c>
      <c r="Q28" s="12">
        <v>0.05</v>
      </c>
      <c r="R28" s="11">
        <f t="shared" si="2"/>
        <v>0</v>
      </c>
      <c r="S28" s="11">
        <f t="shared" si="3"/>
        <v>0</v>
      </c>
    </row>
    <row r="29" spans="1:19">
      <c r="A29" s="17">
        <v>26</v>
      </c>
      <c r="B29" s="18" t="s">
        <v>48</v>
      </c>
      <c r="C29" s="8" t="s">
        <v>17</v>
      </c>
      <c r="D29" s="9">
        <v>120</v>
      </c>
      <c r="E29" s="9">
        <v>120</v>
      </c>
      <c r="F29" s="110">
        <v>120</v>
      </c>
      <c r="G29" s="110">
        <v>120</v>
      </c>
      <c r="H29" s="110">
        <v>80</v>
      </c>
      <c r="I29" s="111">
        <v>0</v>
      </c>
      <c r="J29" s="110">
        <v>10</v>
      </c>
      <c r="K29" s="110">
        <v>50</v>
      </c>
      <c r="L29" s="103">
        <v>150</v>
      </c>
      <c r="M29" s="112">
        <v>125</v>
      </c>
      <c r="N29" s="87">
        <f t="shared" si="0"/>
        <v>895</v>
      </c>
      <c r="O29" s="11">
        <v>0</v>
      </c>
      <c r="P29" s="11">
        <f t="shared" si="1"/>
        <v>0</v>
      </c>
      <c r="Q29" s="12">
        <v>0.05</v>
      </c>
      <c r="R29" s="11">
        <f t="shared" si="2"/>
        <v>0</v>
      </c>
      <c r="S29" s="11">
        <f t="shared" si="3"/>
        <v>0</v>
      </c>
    </row>
    <row r="30" spans="1:19">
      <c r="A30" s="17">
        <v>27</v>
      </c>
      <c r="B30" s="18" t="s">
        <v>49</v>
      </c>
      <c r="C30" s="8" t="s">
        <v>17</v>
      </c>
      <c r="D30" s="9">
        <v>0</v>
      </c>
      <c r="E30" s="9">
        <v>0</v>
      </c>
      <c r="F30" s="110">
        <v>45</v>
      </c>
      <c r="G30" s="110">
        <v>0</v>
      </c>
      <c r="H30" s="110">
        <v>20</v>
      </c>
      <c r="I30" s="111">
        <v>20</v>
      </c>
      <c r="J30" s="110">
        <v>2</v>
      </c>
      <c r="K30" s="110">
        <v>0</v>
      </c>
      <c r="L30" s="103">
        <v>0</v>
      </c>
      <c r="M30" s="112">
        <v>10</v>
      </c>
      <c r="N30" s="87">
        <f t="shared" si="0"/>
        <v>97</v>
      </c>
      <c r="O30" s="11">
        <v>0</v>
      </c>
      <c r="P30" s="11">
        <f t="shared" si="1"/>
        <v>0</v>
      </c>
      <c r="Q30" s="12">
        <v>0.05</v>
      </c>
      <c r="R30" s="11">
        <f t="shared" si="2"/>
        <v>0</v>
      </c>
      <c r="S30" s="11">
        <f t="shared" si="3"/>
        <v>0</v>
      </c>
    </row>
    <row r="31" spans="1:19">
      <c r="A31" s="17">
        <v>28</v>
      </c>
      <c r="B31" s="18" t="s">
        <v>50</v>
      </c>
      <c r="C31" s="8" t="s">
        <v>17</v>
      </c>
      <c r="D31" s="9">
        <v>0</v>
      </c>
      <c r="E31" s="9">
        <v>0</v>
      </c>
      <c r="F31" s="110">
        <v>0</v>
      </c>
      <c r="G31" s="110">
        <v>0</v>
      </c>
      <c r="H31" s="110">
        <v>20</v>
      </c>
      <c r="I31" s="111">
        <v>0</v>
      </c>
      <c r="J31" s="110">
        <v>2</v>
      </c>
      <c r="K31" s="110">
        <v>0</v>
      </c>
      <c r="L31" s="103">
        <v>50</v>
      </c>
      <c r="M31" s="112">
        <v>3</v>
      </c>
      <c r="N31" s="87">
        <f t="shared" si="0"/>
        <v>75</v>
      </c>
      <c r="O31" s="11">
        <v>0</v>
      </c>
      <c r="P31" s="11">
        <f t="shared" si="1"/>
        <v>0</v>
      </c>
      <c r="Q31" s="12">
        <v>0.05</v>
      </c>
      <c r="R31" s="11">
        <f t="shared" si="2"/>
        <v>0</v>
      </c>
      <c r="S31" s="11">
        <f t="shared" si="3"/>
        <v>0</v>
      </c>
    </row>
    <row r="32" spans="1:19">
      <c r="A32" s="17">
        <v>29</v>
      </c>
      <c r="B32" s="18" t="s">
        <v>51</v>
      </c>
      <c r="C32" s="8" t="s">
        <v>17</v>
      </c>
      <c r="D32" s="9">
        <v>40</v>
      </c>
      <c r="E32" s="9">
        <v>0</v>
      </c>
      <c r="F32" s="110">
        <v>78</v>
      </c>
      <c r="G32" s="110">
        <v>50</v>
      </c>
      <c r="H32" s="110">
        <v>20</v>
      </c>
      <c r="I32" s="111">
        <v>1</v>
      </c>
      <c r="J32" s="110">
        <v>4</v>
      </c>
      <c r="K32" s="110">
        <v>20</v>
      </c>
      <c r="L32" s="103">
        <v>120</v>
      </c>
      <c r="M32" s="112">
        <v>25</v>
      </c>
      <c r="N32" s="87">
        <f t="shared" si="0"/>
        <v>358</v>
      </c>
      <c r="O32" s="11">
        <v>0</v>
      </c>
      <c r="P32" s="11">
        <f t="shared" si="1"/>
        <v>0</v>
      </c>
      <c r="Q32" s="12">
        <v>0.05</v>
      </c>
      <c r="R32" s="11">
        <f t="shared" si="2"/>
        <v>0</v>
      </c>
      <c r="S32" s="11">
        <f t="shared" si="3"/>
        <v>0</v>
      </c>
    </row>
    <row r="33" spans="1:19">
      <c r="A33" s="17">
        <v>30</v>
      </c>
      <c r="B33" s="18" t="s">
        <v>52</v>
      </c>
      <c r="C33" s="8" t="s">
        <v>17</v>
      </c>
      <c r="D33" s="9">
        <v>20</v>
      </c>
      <c r="E33" s="9">
        <v>32</v>
      </c>
      <c r="F33" s="110">
        <v>48</v>
      </c>
      <c r="G33" s="110">
        <v>10</v>
      </c>
      <c r="H33" s="110">
        <v>120</v>
      </c>
      <c r="I33" s="111">
        <v>20</v>
      </c>
      <c r="J33" s="110">
        <v>7</v>
      </c>
      <c r="K33" s="110">
        <v>40</v>
      </c>
      <c r="L33" s="103">
        <v>50</v>
      </c>
      <c r="M33" s="112">
        <v>35</v>
      </c>
      <c r="N33" s="87">
        <f t="shared" si="0"/>
        <v>382</v>
      </c>
      <c r="O33" s="11">
        <v>0</v>
      </c>
      <c r="P33" s="11">
        <f t="shared" si="1"/>
        <v>0</v>
      </c>
      <c r="Q33" s="12">
        <v>0.05</v>
      </c>
      <c r="R33" s="11">
        <f t="shared" si="2"/>
        <v>0</v>
      </c>
      <c r="S33" s="11">
        <f t="shared" si="3"/>
        <v>0</v>
      </c>
    </row>
    <row r="34" spans="1:19">
      <c r="A34" s="17">
        <v>31</v>
      </c>
      <c r="B34" s="18" t="s">
        <v>53</v>
      </c>
      <c r="C34" s="8" t="s">
        <v>17</v>
      </c>
      <c r="D34" s="9">
        <v>0</v>
      </c>
      <c r="E34" s="9">
        <v>0</v>
      </c>
      <c r="F34" s="110">
        <v>58</v>
      </c>
      <c r="G34" s="110">
        <v>10</v>
      </c>
      <c r="H34" s="110">
        <v>80</v>
      </c>
      <c r="I34" s="111">
        <v>80</v>
      </c>
      <c r="J34" s="110">
        <v>6</v>
      </c>
      <c r="K34" s="110">
        <v>40</v>
      </c>
      <c r="L34" s="103">
        <v>0</v>
      </c>
      <c r="M34" s="112">
        <v>10</v>
      </c>
      <c r="N34" s="87">
        <f t="shared" si="0"/>
        <v>284</v>
      </c>
      <c r="O34" s="11">
        <v>0</v>
      </c>
      <c r="P34" s="11">
        <f t="shared" si="1"/>
        <v>0</v>
      </c>
      <c r="Q34" s="12">
        <v>0.05</v>
      </c>
      <c r="R34" s="11">
        <f t="shared" si="2"/>
        <v>0</v>
      </c>
      <c r="S34" s="11">
        <f t="shared" si="3"/>
        <v>0</v>
      </c>
    </row>
    <row r="35" spans="1:19">
      <c r="A35" s="17">
        <v>32</v>
      </c>
      <c r="B35" s="18" t="s">
        <v>54</v>
      </c>
      <c r="C35" s="8" t="s">
        <v>41</v>
      </c>
      <c r="D35" s="9">
        <v>20</v>
      </c>
      <c r="E35" s="9">
        <v>0</v>
      </c>
      <c r="F35" s="110">
        <v>68</v>
      </c>
      <c r="G35" s="110">
        <v>10</v>
      </c>
      <c r="H35" s="110">
        <v>70</v>
      </c>
      <c r="I35" s="111">
        <v>70</v>
      </c>
      <c r="J35" s="110">
        <v>25</v>
      </c>
      <c r="K35" s="110">
        <v>60</v>
      </c>
      <c r="L35" s="103">
        <v>0</v>
      </c>
      <c r="M35" s="112">
        <v>20</v>
      </c>
      <c r="N35" s="87">
        <f t="shared" si="0"/>
        <v>343</v>
      </c>
      <c r="O35" s="11">
        <v>0</v>
      </c>
      <c r="P35" s="11">
        <f t="shared" si="1"/>
        <v>0</v>
      </c>
      <c r="Q35" s="12">
        <v>0.05</v>
      </c>
      <c r="R35" s="11">
        <f t="shared" si="2"/>
        <v>0</v>
      </c>
      <c r="S35" s="11">
        <f t="shared" si="3"/>
        <v>0</v>
      </c>
    </row>
    <row r="36" spans="1:19">
      <c r="A36" s="17">
        <v>33</v>
      </c>
      <c r="B36" s="18" t="s">
        <v>55</v>
      </c>
      <c r="C36" s="8" t="s">
        <v>41</v>
      </c>
      <c r="D36" s="9">
        <v>20</v>
      </c>
      <c r="E36" s="9">
        <v>0</v>
      </c>
      <c r="F36" s="110">
        <v>68</v>
      </c>
      <c r="G36" s="110">
        <v>10</v>
      </c>
      <c r="H36" s="110">
        <v>70</v>
      </c>
      <c r="I36" s="111">
        <v>70</v>
      </c>
      <c r="J36" s="110">
        <v>2</v>
      </c>
      <c r="K36" s="110">
        <v>60</v>
      </c>
      <c r="L36" s="103">
        <v>0</v>
      </c>
      <c r="M36" s="112">
        <v>20</v>
      </c>
      <c r="N36" s="87">
        <f t="shared" si="0"/>
        <v>320</v>
      </c>
      <c r="O36" s="11">
        <v>0</v>
      </c>
      <c r="P36" s="11">
        <f t="shared" si="1"/>
        <v>0</v>
      </c>
      <c r="Q36" s="12">
        <v>0.05</v>
      </c>
      <c r="R36" s="11">
        <f t="shared" si="2"/>
        <v>0</v>
      </c>
      <c r="S36" s="11">
        <f t="shared" si="3"/>
        <v>0</v>
      </c>
    </row>
    <row r="37" spans="1:19">
      <c r="A37" s="17">
        <v>34</v>
      </c>
      <c r="B37" s="18" t="s">
        <v>56</v>
      </c>
      <c r="C37" s="20" t="s">
        <v>17</v>
      </c>
      <c r="D37" s="9">
        <v>20</v>
      </c>
      <c r="E37" s="9">
        <v>32</v>
      </c>
      <c r="F37" s="110">
        <v>135</v>
      </c>
      <c r="G37" s="110">
        <v>150</v>
      </c>
      <c r="H37" s="110">
        <v>250</v>
      </c>
      <c r="I37" s="111">
        <v>250</v>
      </c>
      <c r="J37" s="110">
        <v>20</v>
      </c>
      <c r="K37" s="110">
        <v>30</v>
      </c>
      <c r="L37" s="103">
        <v>150</v>
      </c>
      <c r="M37" s="112">
        <v>25</v>
      </c>
      <c r="N37" s="87">
        <f t="shared" si="0"/>
        <v>1062</v>
      </c>
      <c r="O37" s="11">
        <v>0</v>
      </c>
      <c r="P37" s="11">
        <f t="shared" si="1"/>
        <v>0</v>
      </c>
      <c r="Q37" s="12">
        <v>0.05</v>
      </c>
      <c r="R37" s="11">
        <f t="shared" si="2"/>
        <v>0</v>
      </c>
      <c r="S37" s="11">
        <f t="shared" si="3"/>
        <v>0</v>
      </c>
    </row>
    <row r="38" spans="1:19">
      <c r="A38" s="17">
        <v>35</v>
      </c>
      <c r="B38" s="18" t="s">
        <v>57</v>
      </c>
      <c r="C38" s="8" t="s">
        <v>17</v>
      </c>
      <c r="D38" s="9">
        <v>20</v>
      </c>
      <c r="E38" s="9">
        <v>16</v>
      </c>
      <c r="F38" s="110">
        <v>0</v>
      </c>
      <c r="G38" s="110">
        <v>30</v>
      </c>
      <c r="H38" s="110">
        <v>0</v>
      </c>
      <c r="I38" s="111">
        <v>1</v>
      </c>
      <c r="J38" s="110">
        <v>7</v>
      </c>
      <c r="K38" s="110">
        <v>30</v>
      </c>
      <c r="L38" s="103">
        <v>0</v>
      </c>
      <c r="M38" s="112">
        <v>15</v>
      </c>
      <c r="N38" s="87">
        <f t="shared" si="0"/>
        <v>119</v>
      </c>
      <c r="O38" s="11">
        <v>0</v>
      </c>
      <c r="P38" s="11">
        <f t="shared" si="1"/>
        <v>0</v>
      </c>
      <c r="Q38" s="12">
        <v>0.05</v>
      </c>
      <c r="R38" s="11">
        <f t="shared" si="2"/>
        <v>0</v>
      </c>
      <c r="S38" s="11">
        <f t="shared" si="3"/>
        <v>0</v>
      </c>
    </row>
    <row r="39" spans="1:19">
      <c r="A39" s="17">
        <v>36</v>
      </c>
      <c r="B39" s="18" t="s">
        <v>58</v>
      </c>
      <c r="C39" s="8" t="s">
        <v>17</v>
      </c>
      <c r="D39" s="9">
        <v>30</v>
      </c>
      <c r="E39" s="9">
        <v>32</v>
      </c>
      <c r="F39" s="110">
        <v>47</v>
      </c>
      <c r="G39" s="110">
        <v>60</v>
      </c>
      <c r="H39" s="110">
        <v>50</v>
      </c>
      <c r="I39" s="111">
        <v>50</v>
      </c>
      <c r="J39" s="110">
        <v>4</v>
      </c>
      <c r="K39" s="110">
        <v>30</v>
      </c>
      <c r="L39" s="103">
        <v>80</v>
      </c>
      <c r="M39" s="112">
        <v>10</v>
      </c>
      <c r="N39" s="87">
        <f t="shared" si="0"/>
        <v>393</v>
      </c>
      <c r="O39" s="11">
        <v>0</v>
      </c>
      <c r="P39" s="11">
        <f t="shared" si="1"/>
        <v>0</v>
      </c>
      <c r="Q39" s="12">
        <v>0.05</v>
      </c>
      <c r="R39" s="11">
        <f t="shared" si="2"/>
        <v>0</v>
      </c>
      <c r="S39" s="11">
        <f t="shared" si="3"/>
        <v>0</v>
      </c>
    </row>
    <row r="40" spans="1:19">
      <c r="A40" s="17">
        <v>37</v>
      </c>
      <c r="B40" s="18" t="s">
        <v>59</v>
      </c>
      <c r="C40" s="8" t="s">
        <v>17</v>
      </c>
      <c r="D40" s="9">
        <v>0</v>
      </c>
      <c r="E40" s="9">
        <v>0</v>
      </c>
      <c r="F40" s="110">
        <v>0</v>
      </c>
      <c r="G40" s="110">
        <v>0</v>
      </c>
      <c r="H40" s="110">
        <v>20</v>
      </c>
      <c r="I40" s="111">
        <v>0</v>
      </c>
      <c r="J40" s="110">
        <v>2</v>
      </c>
      <c r="K40" s="110">
        <v>0</v>
      </c>
      <c r="L40" s="103">
        <v>0</v>
      </c>
      <c r="M40" s="112">
        <v>0</v>
      </c>
      <c r="N40" s="87">
        <f t="shared" si="0"/>
        <v>22</v>
      </c>
      <c r="O40" s="11">
        <v>0</v>
      </c>
      <c r="P40" s="11">
        <f t="shared" si="1"/>
        <v>0</v>
      </c>
      <c r="Q40" s="12">
        <v>0.05</v>
      </c>
      <c r="R40" s="11">
        <f t="shared" si="2"/>
        <v>0</v>
      </c>
      <c r="S40" s="11">
        <f t="shared" si="3"/>
        <v>0</v>
      </c>
    </row>
    <row r="41" spans="1:19">
      <c r="A41" s="17">
        <v>38</v>
      </c>
      <c r="B41" s="18" t="s">
        <v>60</v>
      </c>
      <c r="C41" s="8" t="s">
        <v>41</v>
      </c>
      <c r="D41" s="9">
        <v>10</v>
      </c>
      <c r="E41" s="9"/>
      <c r="F41" s="110">
        <v>18</v>
      </c>
      <c r="G41" s="110">
        <v>2</v>
      </c>
      <c r="H41" s="110">
        <v>15</v>
      </c>
      <c r="I41" s="111">
        <v>0</v>
      </c>
      <c r="J41" s="110">
        <v>1</v>
      </c>
      <c r="K41" s="110">
        <v>30</v>
      </c>
      <c r="L41" s="103">
        <v>10</v>
      </c>
      <c r="M41" s="112">
        <v>20</v>
      </c>
      <c r="N41" s="87">
        <f t="shared" si="0"/>
        <v>106</v>
      </c>
      <c r="O41" s="11">
        <v>0</v>
      </c>
      <c r="P41" s="11">
        <f t="shared" si="1"/>
        <v>0</v>
      </c>
      <c r="Q41" s="12">
        <v>0.05</v>
      </c>
      <c r="R41" s="11">
        <f t="shared" si="2"/>
        <v>0</v>
      </c>
      <c r="S41" s="11">
        <f t="shared" si="3"/>
        <v>0</v>
      </c>
    </row>
    <row r="42" spans="1:19">
      <c r="A42" s="17">
        <v>39</v>
      </c>
      <c r="B42" s="18" t="s">
        <v>61</v>
      </c>
      <c r="C42" s="8" t="s">
        <v>17</v>
      </c>
      <c r="D42" s="9">
        <v>40</v>
      </c>
      <c r="E42" s="9">
        <v>32</v>
      </c>
      <c r="F42" s="110">
        <v>145</v>
      </c>
      <c r="G42" s="110">
        <v>40</v>
      </c>
      <c r="H42" s="110">
        <v>70</v>
      </c>
      <c r="I42" s="111">
        <v>70</v>
      </c>
      <c r="J42" s="110">
        <v>35</v>
      </c>
      <c r="K42" s="110">
        <v>30</v>
      </c>
      <c r="L42" s="103">
        <v>150</v>
      </c>
      <c r="M42" s="112">
        <v>20</v>
      </c>
      <c r="N42" s="87">
        <f t="shared" si="0"/>
        <v>632</v>
      </c>
      <c r="O42" s="11">
        <v>0</v>
      </c>
      <c r="P42" s="11">
        <f t="shared" si="1"/>
        <v>0</v>
      </c>
      <c r="Q42" s="12">
        <v>0.05</v>
      </c>
      <c r="R42" s="11">
        <f t="shared" si="2"/>
        <v>0</v>
      </c>
      <c r="S42" s="11">
        <f t="shared" si="3"/>
        <v>0</v>
      </c>
    </row>
    <row r="43" spans="1:19">
      <c r="A43" s="17">
        <v>40</v>
      </c>
      <c r="B43" s="18" t="s">
        <v>62</v>
      </c>
      <c r="C43" s="8" t="s">
        <v>41</v>
      </c>
      <c r="D43" s="9">
        <v>60</v>
      </c>
      <c r="E43" s="9">
        <v>40</v>
      </c>
      <c r="F43" s="110">
        <v>175</v>
      </c>
      <c r="G43" s="110">
        <v>40</v>
      </c>
      <c r="H43" s="110">
        <v>70</v>
      </c>
      <c r="I43" s="111">
        <v>1</v>
      </c>
      <c r="J43" s="110">
        <v>8</v>
      </c>
      <c r="K43" s="110">
        <v>20</v>
      </c>
      <c r="L43" s="103">
        <v>50</v>
      </c>
      <c r="M43" s="112">
        <v>30</v>
      </c>
      <c r="N43" s="87">
        <f t="shared" si="0"/>
        <v>494</v>
      </c>
      <c r="O43" s="11">
        <v>0</v>
      </c>
      <c r="P43" s="11">
        <f t="shared" si="1"/>
        <v>0</v>
      </c>
      <c r="Q43" s="12">
        <v>0.05</v>
      </c>
      <c r="R43" s="11">
        <f t="shared" si="2"/>
        <v>0</v>
      </c>
      <c r="S43" s="11">
        <f t="shared" si="3"/>
        <v>0</v>
      </c>
    </row>
    <row r="44" spans="1:19">
      <c r="A44" s="17">
        <v>41</v>
      </c>
      <c r="B44" s="18" t="s">
        <v>63</v>
      </c>
      <c r="C44" s="8" t="s">
        <v>41</v>
      </c>
      <c r="D44" s="9">
        <v>80</v>
      </c>
      <c r="E44" s="9">
        <v>0</v>
      </c>
      <c r="F44" s="110">
        <v>10</v>
      </c>
      <c r="G44" s="110">
        <v>40</v>
      </c>
      <c r="H44" s="110">
        <v>15</v>
      </c>
      <c r="I44" s="111"/>
      <c r="J44" s="110">
        <v>10</v>
      </c>
      <c r="K44" s="110">
        <v>0</v>
      </c>
      <c r="L44" s="103">
        <v>0</v>
      </c>
      <c r="M44" s="112">
        <v>10</v>
      </c>
      <c r="N44" s="87">
        <f t="shared" si="0"/>
        <v>165</v>
      </c>
      <c r="O44" s="11">
        <v>0</v>
      </c>
      <c r="P44" s="11">
        <f t="shared" si="1"/>
        <v>0</v>
      </c>
      <c r="Q44" s="12">
        <v>0.05</v>
      </c>
      <c r="R44" s="11">
        <f t="shared" si="2"/>
        <v>0</v>
      </c>
      <c r="S44" s="11">
        <f t="shared" si="3"/>
        <v>0</v>
      </c>
    </row>
    <row r="45" spans="1:19">
      <c r="A45" s="17">
        <v>42</v>
      </c>
      <c r="B45" s="18" t="s">
        <v>64</v>
      </c>
      <c r="C45" s="8" t="s">
        <v>41</v>
      </c>
      <c r="D45" s="9">
        <v>0</v>
      </c>
      <c r="E45" s="9">
        <v>0</v>
      </c>
      <c r="F45" s="110">
        <v>175</v>
      </c>
      <c r="G45" s="110">
        <v>100</v>
      </c>
      <c r="H45" s="110">
        <v>10</v>
      </c>
      <c r="I45" s="111">
        <v>10</v>
      </c>
      <c r="J45" s="110">
        <v>5</v>
      </c>
      <c r="K45" s="110">
        <v>0</v>
      </c>
      <c r="L45" s="103">
        <v>0</v>
      </c>
      <c r="M45" s="112">
        <v>20</v>
      </c>
      <c r="N45" s="87">
        <f t="shared" si="0"/>
        <v>320</v>
      </c>
      <c r="O45" s="11">
        <v>0</v>
      </c>
      <c r="P45" s="11">
        <f t="shared" si="1"/>
        <v>0</v>
      </c>
      <c r="Q45" s="12">
        <v>0.05</v>
      </c>
      <c r="R45" s="11">
        <f t="shared" si="2"/>
        <v>0</v>
      </c>
      <c r="S45" s="11">
        <f t="shared" si="3"/>
        <v>0</v>
      </c>
    </row>
    <row r="46" spans="1:19">
      <c r="A46" s="17">
        <v>43</v>
      </c>
      <c r="B46" s="18" t="s">
        <v>65</v>
      </c>
      <c r="C46" s="8" t="s">
        <v>41</v>
      </c>
      <c r="D46" s="9">
        <v>0</v>
      </c>
      <c r="E46" s="9">
        <v>8</v>
      </c>
      <c r="F46" s="110">
        <v>70</v>
      </c>
      <c r="G46" s="110">
        <v>20</v>
      </c>
      <c r="H46" s="110">
        <v>30</v>
      </c>
      <c r="I46" s="111">
        <v>30</v>
      </c>
      <c r="J46" s="110">
        <v>1</v>
      </c>
      <c r="K46" s="110">
        <v>20</v>
      </c>
      <c r="L46" s="103">
        <v>0</v>
      </c>
      <c r="M46" s="112">
        <v>5</v>
      </c>
      <c r="N46" s="87">
        <f t="shared" si="0"/>
        <v>184</v>
      </c>
      <c r="O46" s="11">
        <v>0</v>
      </c>
      <c r="P46" s="11">
        <f t="shared" si="1"/>
        <v>0</v>
      </c>
      <c r="Q46" s="12">
        <v>0.05</v>
      </c>
      <c r="R46" s="11">
        <f t="shared" si="2"/>
        <v>0</v>
      </c>
      <c r="S46" s="11">
        <f t="shared" si="3"/>
        <v>0</v>
      </c>
    </row>
    <row r="47" spans="1:19">
      <c r="A47" s="17">
        <v>44</v>
      </c>
      <c r="B47" s="18" t="s">
        <v>66</v>
      </c>
      <c r="C47" s="8" t="s">
        <v>41</v>
      </c>
      <c r="D47" s="9">
        <v>0</v>
      </c>
      <c r="E47" s="9">
        <v>8</v>
      </c>
      <c r="F47" s="110">
        <v>70</v>
      </c>
      <c r="G47" s="110">
        <v>20</v>
      </c>
      <c r="H47" s="110">
        <v>30</v>
      </c>
      <c r="I47" s="111">
        <v>30</v>
      </c>
      <c r="J47" s="110">
        <v>1</v>
      </c>
      <c r="K47" s="110">
        <v>20</v>
      </c>
      <c r="L47" s="103">
        <v>0</v>
      </c>
      <c r="M47" s="112">
        <v>5</v>
      </c>
      <c r="N47" s="87">
        <f t="shared" si="0"/>
        <v>184</v>
      </c>
      <c r="O47" s="11">
        <v>0</v>
      </c>
      <c r="P47" s="11">
        <f t="shared" si="1"/>
        <v>0</v>
      </c>
      <c r="Q47" s="12">
        <v>0.05</v>
      </c>
      <c r="R47" s="11">
        <f t="shared" si="2"/>
        <v>0</v>
      </c>
      <c r="S47" s="11">
        <f t="shared" si="3"/>
        <v>0</v>
      </c>
    </row>
    <row r="48" spans="1:19">
      <c r="A48" s="17">
        <v>45</v>
      </c>
      <c r="B48" s="18" t="s">
        <v>67</v>
      </c>
      <c r="C48" s="8" t="s">
        <v>17</v>
      </c>
      <c r="D48" s="9">
        <v>120</v>
      </c>
      <c r="E48" s="9">
        <v>0</v>
      </c>
      <c r="F48" s="110">
        <v>170</v>
      </c>
      <c r="G48" s="110">
        <v>150</v>
      </c>
      <c r="H48" s="110">
        <v>100</v>
      </c>
      <c r="I48" s="111">
        <v>50</v>
      </c>
      <c r="J48" s="110">
        <v>15</v>
      </c>
      <c r="K48" s="110">
        <v>30</v>
      </c>
      <c r="L48" s="103">
        <v>200</v>
      </c>
      <c r="M48" s="112">
        <v>100</v>
      </c>
      <c r="N48" s="87">
        <f t="shared" si="0"/>
        <v>935</v>
      </c>
      <c r="O48" s="11">
        <v>0</v>
      </c>
      <c r="P48" s="11">
        <f t="shared" si="1"/>
        <v>0</v>
      </c>
      <c r="Q48" s="12">
        <v>0.05</v>
      </c>
      <c r="R48" s="11">
        <f t="shared" si="2"/>
        <v>0</v>
      </c>
      <c r="S48" s="11">
        <f t="shared" si="3"/>
        <v>0</v>
      </c>
    </row>
    <row r="49" spans="1:19">
      <c r="A49" s="17">
        <v>46</v>
      </c>
      <c r="B49" s="18" t="s">
        <v>68</v>
      </c>
      <c r="C49" s="8" t="s">
        <v>17</v>
      </c>
      <c r="D49" s="9">
        <v>120</v>
      </c>
      <c r="E49" s="9">
        <v>0</v>
      </c>
      <c r="F49" s="110">
        <v>40</v>
      </c>
      <c r="G49" s="110">
        <v>20</v>
      </c>
      <c r="H49" s="110">
        <v>70</v>
      </c>
      <c r="I49" s="111">
        <v>70</v>
      </c>
      <c r="J49" s="110">
        <v>15</v>
      </c>
      <c r="K49" s="110">
        <v>30</v>
      </c>
      <c r="L49" s="103">
        <v>40</v>
      </c>
      <c r="M49" s="112">
        <v>15</v>
      </c>
      <c r="N49" s="87">
        <f t="shared" si="0"/>
        <v>420</v>
      </c>
      <c r="O49" s="11">
        <v>0</v>
      </c>
      <c r="P49" s="11">
        <f t="shared" si="1"/>
        <v>0</v>
      </c>
      <c r="Q49" s="12">
        <v>0.05</v>
      </c>
      <c r="R49" s="11">
        <f t="shared" si="2"/>
        <v>0</v>
      </c>
      <c r="S49" s="11">
        <f t="shared" si="3"/>
        <v>0</v>
      </c>
    </row>
    <row r="50" spans="1:19">
      <c r="A50" s="17">
        <v>47</v>
      </c>
      <c r="B50" s="18" t="s">
        <v>69</v>
      </c>
      <c r="C50" s="8" t="s">
        <v>17</v>
      </c>
      <c r="D50" s="9">
        <v>10</v>
      </c>
      <c r="E50" s="9">
        <v>18</v>
      </c>
      <c r="F50" s="110">
        <v>42</v>
      </c>
      <c r="G50" s="110">
        <v>30</v>
      </c>
      <c r="H50" s="110">
        <v>5</v>
      </c>
      <c r="I50" s="111">
        <v>5</v>
      </c>
      <c r="J50" s="110">
        <v>2</v>
      </c>
      <c r="K50" s="110">
        <v>0</v>
      </c>
      <c r="L50" s="103">
        <v>40</v>
      </c>
      <c r="M50" s="112">
        <v>50</v>
      </c>
      <c r="N50" s="87">
        <f t="shared" si="0"/>
        <v>202</v>
      </c>
      <c r="O50" s="11">
        <v>0</v>
      </c>
      <c r="P50" s="11">
        <f t="shared" si="1"/>
        <v>0</v>
      </c>
      <c r="Q50" s="12">
        <v>0.05</v>
      </c>
      <c r="R50" s="11">
        <f t="shared" si="2"/>
        <v>0</v>
      </c>
      <c r="S50" s="11">
        <f t="shared" si="3"/>
        <v>0</v>
      </c>
    </row>
    <row r="51" spans="1:19">
      <c r="A51" s="17">
        <v>48</v>
      </c>
      <c r="B51" s="18" t="s">
        <v>70</v>
      </c>
      <c r="C51" s="8" t="s">
        <v>41</v>
      </c>
      <c r="D51" s="9">
        <v>120</v>
      </c>
      <c r="E51" s="9">
        <v>0</v>
      </c>
      <c r="F51" s="110">
        <v>25</v>
      </c>
      <c r="G51" s="110">
        <v>30</v>
      </c>
      <c r="H51" s="110">
        <v>80</v>
      </c>
      <c r="I51" s="111">
        <v>80</v>
      </c>
      <c r="J51" s="110">
        <v>15</v>
      </c>
      <c r="K51" s="110">
        <v>30</v>
      </c>
      <c r="L51" s="103">
        <v>50</v>
      </c>
      <c r="M51" s="112">
        <v>40</v>
      </c>
      <c r="N51" s="87">
        <f t="shared" si="0"/>
        <v>470</v>
      </c>
      <c r="O51" s="11">
        <v>0</v>
      </c>
      <c r="P51" s="11">
        <f t="shared" si="1"/>
        <v>0</v>
      </c>
      <c r="Q51" s="12">
        <v>0.05</v>
      </c>
      <c r="R51" s="11">
        <f t="shared" si="2"/>
        <v>0</v>
      </c>
      <c r="S51" s="11">
        <f t="shared" si="3"/>
        <v>0</v>
      </c>
    </row>
    <row r="52" spans="1:19">
      <c r="A52" s="17">
        <v>49</v>
      </c>
      <c r="B52" s="18" t="s">
        <v>71</v>
      </c>
      <c r="C52" s="8" t="s">
        <v>17</v>
      </c>
      <c r="D52" s="9">
        <v>20</v>
      </c>
      <c r="E52" s="9">
        <v>16</v>
      </c>
      <c r="F52" s="110">
        <v>54</v>
      </c>
      <c r="G52" s="110">
        <v>40</v>
      </c>
      <c r="H52" s="110">
        <v>60</v>
      </c>
      <c r="I52" s="111">
        <v>60</v>
      </c>
      <c r="J52" s="110">
        <v>20</v>
      </c>
      <c r="K52" s="110">
        <v>50</v>
      </c>
      <c r="L52" s="103">
        <v>50</v>
      </c>
      <c r="M52" s="112">
        <v>50</v>
      </c>
      <c r="N52" s="87">
        <f t="shared" si="0"/>
        <v>420</v>
      </c>
      <c r="O52" s="11">
        <v>0</v>
      </c>
      <c r="P52" s="11">
        <f t="shared" si="1"/>
        <v>0</v>
      </c>
      <c r="Q52" s="12">
        <v>0.05</v>
      </c>
      <c r="R52" s="11">
        <f t="shared" si="2"/>
        <v>0</v>
      </c>
      <c r="S52" s="11">
        <f t="shared" si="3"/>
        <v>0</v>
      </c>
    </row>
    <row r="53" spans="1:19">
      <c r="A53" s="17">
        <v>50</v>
      </c>
      <c r="B53" s="18" t="s">
        <v>72</v>
      </c>
      <c r="C53" s="8" t="s">
        <v>17</v>
      </c>
      <c r="D53" s="9">
        <v>0</v>
      </c>
      <c r="E53" s="9"/>
      <c r="F53" s="110">
        <v>0</v>
      </c>
      <c r="G53" s="110">
        <v>10</v>
      </c>
      <c r="H53" s="110"/>
      <c r="I53" s="111"/>
      <c r="J53" s="110"/>
      <c r="K53" s="110">
        <v>30</v>
      </c>
      <c r="L53" s="103">
        <v>30</v>
      </c>
      <c r="M53" s="112">
        <v>5</v>
      </c>
      <c r="N53" s="87">
        <f t="shared" si="0"/>
        <v>75</v>
      </c>
      <c r="O53" s="11">
        <v>0</v>
      </c>
      <c r="P53" s="11">
        <f t="shared" si="1"/>
        <v>0</v>
      </c>
      <c r="Q53" s="12">
        <v>0.05</v>
      </c>
      <c r="R53" s="11">
        <f t="shared" si="2"/>
        <v>0</v>
      </c>
      <c r="S53" s="11">
        <f t="shared" si="3"/>
        <v>0</v>
      </c>
    </row>
    <row r="54" spans="1:19">
      <c r="A54" s="17">
        <v>51</v>
      </c>
      <c r="B54" s="18" t="s">
        <v>73</v>
      </c>
      <c r="C54" s="8" t="s">
        <v>41</v>
      </c>
      <c r="D54" s="9">
        <v>60</v>
      </c>
      <c r="E54" s="9">
        <v>46</v>
      </c>
      <c r="F54" s="110">
        <v>145</v>
      </c>
      <c r="G54" s="110">
        <v>20</v>
      </c>
      <c r="H54" s="110">
        <v>180</v>
      </c>
      <c r="I54" s="111">
        <v>150</v>
      </c>
      <c r="J54" s="110">
        <v>25</v>
      </c>
      <c r="K54" s="110">
        <v>60</v>
      </c>
      <c r="L54" s="103">
        <v>100</v>
      </c>
      <c r="M54" s="112">
        <v>60</v>
      </c>
      <c r="N54" s="87">
        <f t="shared" si="0"/>
        <v>846</v>
      </c>
      <c r="O54" s="11">
        <v>0</v>
      </c>
      <c r="P54" s="11">
        <f t="shared" si="1"/>
        <v>0</v>
      </c>
      <c r="Q54" s="12">
        <v>0.05</v>
      </c>
      <c r="R54" s="11">
        <f t="shared" si="2"/>
        <v>0</v>
      </c>
      <c r="S54" s="11">
        <f t="shared" si="3"/>
        <v>0</v>
      </c>
    </row>
    <row r="55" spans="1:19">
      <c r="A55" s="17">
        <v>52</v>
      </c>
      <c r="B55" s="18" t="s">
        <v>74</v>
      </c>
      <c r="C55" s="8" t="s">
        <v>41</v>
      </c>
      <c r="D55" s="9">
        <v>80</v>
      </c>
      <c r="E55" s="9">
        <v>18</v>
      </c>
      <c r="F55" s="110">
        <v>30</v>
      </c>
      <c r="G55" s="110">
        <v>10</v>
      </c>
      <c r="H55" s="110">
        <v>50</v>
      </c>
      <c r="I55" s="111">
        <v>50</v>
      </c>
      <c r="J55" s="110">
        <v>8</v>
      </c>
      <c r="K55" s="110">
        <v>60</v>
      </c>
      <c r="L55" s="103">
        <v>20</v>
      </c>
      <c r="M55" s="112">
        <v>60</v>
      </c>
      <c r="N55" s="87">
        <f t="shared" si="0"/>
        <v>386</v>
      </c>
      <c r="O55" s="11">
        <v>0</v>
      </c>
      <c r="P55" s="11">
        <f t="shared" si="1"/>
        <v>0</v>
      </c>
      <c r="Q55" s="12">
        <v>0.05</v>
      </c>
      <c r="R55" s="11">
        <f t="shared" si="2"/>
        <v>0</v>
      </c>
      <c r="S55" s="11">
        <f t="shared" si="3"/>
        <v>0</v>
      </c>
    </row>
    <row r="56" spans="1:19">
      <c r="A56" s="17">
        <v>53</v>
      </c>
      <c r="B56" s="18" t="s">
        <v>75</v>
      </c>
      <c r="C56" s="8" t="s">
        <v>41</v>
      </c>
      <c r="D56" s="9">
        <v>60</v>
      </c>
      <c r="E56" s="9">
        <v>0</v>
      </c>
      <c r="F56" s="110">
        <v>145</v>
      </c>
      <c r="G56" s="110">
        <v>5</v>
      </c>
      <c r="H56" s="110">
        <v>180</v>
      </c>
      <c r="I56" s="111">
        <v>150</v>
      </c>
      <c r="J56" s="110">
        <v>25</v>
      </c>
      <c r="K56" s="110">
        <v>60</v>
      </c>
      <c r="L56" s="103">
        <v>20</v>
      </c>
      <c r="M56" s="112">
        <v>60</v>
      </c>
      <c r="N56" s="87">
        <f t="shared" si="0"/>
        <v>705</v>
      </c>
      <c r="O56" s="11">
        <v>0</v>
      </c>
      <c r="P56" s="11">
        <f t="shared" si="1"/>
        <v>0</v>
      </c>
      <c r="Q56" s="12">
        <v>0.05</v>
      </c>
      <c r="R56" s="11">
        <f t="shared" si="2"/>
        <v>0</v>
      </c>
      <c r="S56" s="11">
        <f t="shared" si="3"/>
        <v>0</v>
      </c>
    </row>
    <row r="57" spans="1:19">
      <c r="A57" s="17">
        <v>54</v>
      </c>
      <c r="B57" s="18" t="s">
        <v>76</v>
      </c>
      <c r="C57" s="8" t="s">
        <v>41</v>
      </c>
      <c r="D57" s="9">
        <v>0</v>
      </c>
      <c r="E57" s="9">
        <v>86</v>
      </c>
      <c r="F57" s="110">
        <v>3</v>
      </c>
      <c r="G57" s="110">
        <v>5</v>
      </c>
      <c r="H57" s="110">
        <v>0</v>
      </c>
      <c r="I57" s="111">
        <v>0</v>
      </c>
      <c r="J57" s="110">
        <v>0</v>
      </c>
      <c r="K57" s="110">
        <v>20</v>
      </c>
      <c r="L57" s="103">
        <v>0</v>
      </c>
      <c r="M57" s="112">
        <v>20</v>
      </c>
      <c r="N57" s="87">
        <f t="shared" si="0"/>
        <v>134</v>
      </c>
      <c r="O57" s="11">
        <v>0</v>
      </c>
      <c r="P57" s="11">
        <f t="shared" si="1"/>
        <v>0</v>
      </c>
      <c r="Q57" s="12">
        <v>0.05</v>
      </c>
      <c r="R57" s="11">
        <f t="shared" si="2"/>
        <v>0</v>
      </c>
      <c r="S57" s="11">
        <f t="shared" si="3"/>
        <v>0</v>
      </c>
    </row>
    <row r="58" spans="1:19">
      <c r="A58" s="17">
        <v>55</v>
      </c>
      <c r="B58" s="18" t="s">
        <v>77</v>
      </c>
      <c r="C58" s="8" t="s">
        <v>41</v>
      </c>
      <c r="D58" s="9">
        <v>0</v>
      </c>
      <c r="E58" s="9">
        <v>6</v>
      </c>
      <c r="F58" s="110">
        <v>2</v>
      </c>
      <c r="G58" s="110">
        <v>5</v>
      </c>
      <c r="H58" s="110">
        <v>0</v>
      </c>
      <c r="I58" s="111">
        <v>0</v>
      </c>
      <c r="J58" s="110">
        <v>0</v>
      </c>
      <c r="K58" s="110">
        <v>20</v>
      </c>
      <c r="L58" s="103">
        <v>0</v>
      </c>
      <c r="M58" s="112">
        <v>20</v>
      </c>
      <c r="N58" s="87">
        <f t="shared" si="0"/>
        <v>53</v>
      </c>
      <c r="O58" s="11">
        <v>0</v>
      </c>
      <c r="P58" s="11">
        <f t="shared" si="1"/>
        <v>0</v>
      </c>
      <c r="Q58" s="12">
        <v>0.05</v>
      </c>
      <c r="R58" s="11">
        <f t="shared" si="2"/>
        <v>0</v>
      </c>
      <c r="S58" s="11">
        <f t="shared" si="3"/>
        <v>0</v>
      </c>
    </row>
    <row r="59" spans="1:19">
      <c r="A59" s="17">
        <v>56</v>
      </c>
      <c r="B59" s="18" t="s">
        <v>78</v>
      </c>
      <c r="C59" s="8" t="s">
        <v>41</v>
      </c>
      <c r="D59" s="9">
        <v>0</v>
      </c>
      <c r="E59" s="9">
        <v>6</v>
      </c>
      <c r="F59" s="110">
        <v>3</v>
      </c>
      <c r="G59" s="110">
        <v>5</v>
      </c>
      <c r="H59" s="110">
        <v>0</v>
      </c>
      <c r="I59" s="111">
        <v>0</v>
      </c>
      <c r="J59" s="110">
        <v>0</v>
      </c>
      <c r="K59" s="110">
        <v>20</v>
      </c>
      <c r="L59" s="103">
        <v>0</v>
      </c>
      <c r="M59" s="112">
        <v>30</v>
      </c>
      <c r="N59" s="87">
        <f t="shared" si="0"/>
        <v>64</v>
      </c>
      <c r="O59" s="11">
        <v>0</v>
      </c>
      <c r="P59" s="11">
        <f t="shared" si="1"/>
        <v>0</v>
      </c>
      <c r="Q59" s="12">
        <v>0.05</v>
      </c>
      <c r="R59" s="11">
        <f t="shared" si="2"/>
        <v>0</v>
      </c>
      <c r="S59" s="11">
        <f t="shared" si="3"/>
        <v>0</v>
      </c>
    </row>
    <row r="60" spans="1:19">
      <c r="A60" s="17">
        <v>57</v>
      </c>
      <c r="B60" s="21" t="s">
        <v>79</v>
      </c>
      <c r="C60" s="8" t="s">
        <v>17</v>
      </c>
      <c r="D60" s="9">
        <v>0</v>
      </c>
      <c r="E60" s="9">
        <v>2</v>
      </c>
      <c r="F60" s="110">
        <v>2</v>
      </c>
      <c r="G60" s="110">
        <v>1</v>
      </c>
      <c r="H60" s="110">
        <v>0</v>
      </c>
      <c r="I60" s="111">
        <v>0</v>
      </c>
      <c r="J60" s="110">
        <v>0</v>
      </c>
      <c r="K60" s="110">
        <v>0</v>
      </c>
      <c r="L60" s="103">
        <v>2</v>
      </c>
      <c r="M60" s="112">
        <v>1</v>
      </c>
      <c r="N60" s="87">
        <f t="shared" si="0"/>
        <v>8</v>
      </c>
      <c r="O60" s="11">
        <v>0</v>
      </c>
      <c r="P60" s="11">
        <f t="shared" si="1"/>
        <v>0</v>
      </c>
      <c r="Q60" s="12">
        <v>0.08</v>
      </c>
      <c r="R60" s="11">
        <f t="shared" si="2"/>
        <v>0</v>
      </c>
      <c r="S60" s="11">
        <f t="shared" si="3"/>
        <v>0</v>
      </c>
    </row>
    <row r="61" spans="1:19">
      <c r="A61" s="17">
        <v>58</v>
      </c>
      <c r="B61" s="18" t="s">
        <v>80</v>
      </c>
      <c r="C61" s="8" t="s">
        <v>41</v>
      </c>
      <c r="D61" s="9">
        <v>0</v>
      </c>
      <c r="E61" s="9">
        <v>26</v>
      </c>
      <c r="F61" s="110">
        <v>14</v>
      </c>
      <c r="G61" s="110">
        <v>20</v>
      </c>
      <c r="H61" s="110">
        <v>40</v>
      </c>
      <c r="I61" s="111">
        <v>40</v>
      </c>
      <c r="J61" s="110">
        <v>5</v>
      </c>
      <c r="K61" s="110">
        <v>30</v>
      </c>
      <c r="L61" s="103">
        <v>0</v>
      </c>
      <c r="M61" s="112">
        <v>60</v>
      </c>
      <c r="N61" s="87">
        <f t="shared" si="0"/>
        <v>235</v>
      </c>
      <c r="O61" s="11">
        <v>0</v>
      </c>
      <c r="P61" s="11">
        <f t="shared" si="1"/>
        <v>0</v>
      </c>
      <c r="Q61" s="12">
        <v>0.05</v>
      </c>
      <c r="R61" s="11">
        <f t="shared" si="2"/>
        <v>0</v>
      </c>
      <c r="S61" s="11">
        <f t="shared" si="3"/>
        <v>0</v>
      </c>
    </row>
    <row r="62" spans="1:19" ht="63.75">
      <c r="A62" s="17">
        <v>59</v>
      </c>
      <c r="B62" s="18" t="s">
        <v>81</v>
      </c>
      <c r="C62" s="8" t="s">
        <v>17</v>
      </c>
      <c r="D62" s="9">
        <v>60</v>
      </c>
      <c r="E62" s="9">
        <v>108</v>
      </c>
      <c r="F62" s="110">
        <v>100</v>
      </c>
      <c r="G62" s="110">
        <v>100</v>
      </c>
      <c r="H62" s="110">
        <v>150</v>
      </c>
      <c r="I62" s="111">
        <v>100</v>
      </c>
      <c r="J62" s="110">
        <v>30</v>
      </c>
      <c r="K62" s="110">
        <v>60</v>
      </c>
      <c r="L62" s="103">
        <v>100</v>
      </c>
      <c r="M62" s="112">
        <v>50</v>
      </c>
      <c r="N62" s="87">
        <f t="shared" si="0"/>
        <v>858</v>
      </c>
      <c r="O62" s="11">
        <v>0</v>
      </c>
      <c r="P62" s="11">
        <f t="shared" si="1"/>
        <v>0</v>
      </c>
      <c r="Q62" s="12">
        <v>0.05</v>
      </c>
      <c r="R62" s="11">
        <f t="shared" si="2"/>
        <v>0</v>
      </c>
      <c r="S62" s="11">
        <f t="shared" si="3"/>
        <v>0</v>
      </c>
    </row>
    <row r="63" spans="1:19">
      <c r="A63" s="17">
        <v>60</v>
      </c>
      <c r="B63" s="18" t="s">
        <v>82</v>
      </c>
      <c r="C63" s="8" t="s">
        <v>17</v>
      </c>
      <c r="D63" s="9">
        <v>90</v>
      </c>
      <c r="E63" s="9">
        <v>45</v>
      </c>
      <c r="F63" s="110">
        <v>100</v>
      </c>
      <c r="G63" s="110">
        <v>60</v>
      </c>
      <c r="H63" s="110">
        <v>100</v>
      </c>
      <c r="I63" s="111">
        <v>80</v>
      </c>
      <c r="J63" s="110">
        <v>30</v>
      </c>
      <c r="K63" s="110">
        <v>60</v>
      </c>
      <c r="L63" s="103">
        <v>100</v>
      </c>
      <c r="M63" s="112">
        <v>40</v>
      </c>
      <c r="N63" s="87">
        <f t="shared" si="0"/>
        <v>705</v>
      </c>
      <c r="O63" s="11">
        <v>0</v>
      </c>
      <c r="P63" s="11">
        <f t="shared" si="1"/>
        <v>0</v>
      </c>
      <c r="Q63" s="12">
        <v>0.05</v>
      </c>
      <c r="R63" s="11">
        <f t="shared" si="2"/>
        <v>0</v>
      </c>
      <c r="S63" s="11">
        <f t="shared" si="3"/>
        <v>0</v>
      </c>
    </row>
    <row r="64" spans="1:19">
      <c r="A64" s="17">
        <v>61</v>
      </c>
      <c r="B64" s="18" t="s">
        <v>83</v>
      </c>
      <c r="C64" s="8" t="s">
        <v>17</v>
      </c>
      <c r="D64" s="9">
        <v>0</v>
      </c>
      <c r="E64" s="9">
        <v>12</v>
      </c>
      <c r="F64" s="110">
        <v>0</v>
      </c>
      <c r="G64" s="110">
        <v>0</v>
      </c>
      <c r="H64" s="110">
        <v>18</v>
      </c>
      <c r="I64" s="111">
        <v>0</v>
      </c>
      <c r="J64" s="110">
        <v>5</v>
      </c>
      <c r="K64" s="110">
        <v>60</v>
      </c>
      <c r="L64" s="103">
        <v>50</v>
      </c>
      <c r="M64" s="112">
        <v>10</v>
      </c>
      <c r="N64" s="87">
        <f t="shared" si="0"/>
        <v>155</v>
      </c>
      <c r="O64" s="11">
        <v>0</v>
      </c>
      <c r="P64" s="11">
        <f t="shared" si="1"/>
        <v>0</v>
      </c>
      <c r="Q64" s="12">
        <v>0.05</v>
      </c>
      <c r="R64" s="11">
        <f t="shared" si="2"/>
        <v>0</v>
      </c>
      <c r="S64" s="11">
        <f t="shared" si="3"/>
        <v>0</v>
      </c>
    </row>
    <row r="65" spans="1:19">
      <c r="A65" s="17">
        <v>62</v>
      </c>
      <c r="B65" s="18" t="s">
        <v>84</v>
      </c>
      <c r="C65" s="8" t="s">
        <v>41</v>
      </c>
      <c r="D65" s="9">
        <v>0</v>
      </c>
      <c r="E65" s="9">
        <v>10</v>
      </c>
      <c r="F65" s="110">
        <v>66</v>
      </c>
      <c r="G65" s="110">
        <v>30</v>
      </c>
      <c r="H65" s="110">
        <v>18</v>
      </c>
      <c r="I65" s="111">
        <v>10</v>
      </c>
      <c r="J65" s="110">
        <v>10</v>
      </c>
      <c r="K65" s="110">
        <v>90</v>
      </c>
      <c r="L65" s="103">
        <v>0</v>
      </c>
      <c r="M65" s="112">
        <v>10</v>
      </c>
      <c r="N65" s="87">
        <f t="shared" si="0"/>
        <v>244</v>
      </c>
      <c r="O65" s="11">
        <v>0</v>
      </c>
      <c r="P65" s="11">
        <f t="shared" si="1"/>
        <v>0</v>
      </c>
      <c r="Q65" s="12">
        <v>0.05</v>
      </c>
      <c r="R65" s="11">
        <f t="shared" si="2"/>
        <v>0</v>
      </c>
      <c r="S65" s="11">
        <f t="shared" si="3"/>
        <v>0</v>
      </c>
    </row>
    <row r="66" spans="1:19">
      <c r="A66" s="17">
        <v>63</v>
      </c>
      <c r="B66" s="18" t="s">
        <v>85</v>
      </c>
      <c r="C66" s="8" t="s">
        <v>41</v>
      </c>
      <c r="D66" s="9">
        <v>0</v>
      </c>
      <c r="E66" s="9">
        <v>0</v>
      </c>
      <c r="F66" s="110">
        <v>58</v>
      </c>
      <c r="G66" s="110">
        <v>0</v>
      </c>
      <c r="H66" s="110">
        <v>0</v>
      </c>
      <c r="I66" s="111">
        <v>50</v>
      </c>
      <c r="J66" s="110">
        <v>30</v>
      </c>
      <c r="K66" s="110">
        <v>0</v>
      </c>
      <c r="L66" s="103">
        <v>0</v>
      </c>
      <c r="M66" s="112">
        <v>0</v>
      </c>
      <c r="N66" s="87">
        <f t="shared" si="0"/>
        <v>138</v>
      </c>
      <c r="O66" s="11">
        <v>0</v>
      </c>
      <c r="P66" s="11">
        <f t="shared" si="1"/>
        <v>0</v>
      </c>
      <c r="Q66" s="12">
        <v>0.05</v>
      </c>
      <c r="R66" s="11">
        <f t="shared" si="2"/>
        <v>0</v>
      </c>
      <c r="S66" s="11">
        <f t="shared" si="3"/>
        <v>0</v>
      </c>
    </row>
    <row r="67" spans="1:19">
      <c r="A67" s="17">
        <v>64</v>
      </c>
      <c r="B67" s="18" t="s">
        <v>86</v>
      </c>
      <c r="C67" s="8" t="s">
        <v>41</v>
      </c>
      <c r="D67" s="9">
        <v>0</v>
      </c>
      <c r="E67" s="9">
        <v>0</v>
      </c>
      <c r="F67" s="110">
        <v>0</v>
      </c>
      <c r="G67" s="110">
        <v>0</v>
      </c>
      <c r="H67" s="110">
        <v>0</v>
      </c>
      <c r="I67" s="111">
        <v>50</v>
      </c>
      <c r="J67" s="110">
        <v>30</v>
      </c>
      <c r="K67" s="110">
        <v>0</v>
      </c>
      <c r="L67" s="103">
        <v>0</v>
      </c>
      <c r="M67" s="112">
        <v>0</v>
      </c>
      <c r="N67" s="87">
        <f t="shared" si="0"/>
        <v>80</v>
      </c>
      <c r="O67" s="11">
        <v>0</v>
      </c>
      <c r="P67" s="11">
        <f t="shared" si="1"/>
        <v>0</v>
      </c>
      <c r="Q67" s="12">
        <v>0.05</v>
      </c>
      <c r="R67" s="11">
        <f t="shared" si="2"/>
        <v>0</v>
      </c>
      <c r="S67" s="11">
        <f t="shared" si="3"/>
        <v>0</v>
      </c>
    </row>
    <row r="68" spans="1:19">
      <c r="A68" s="17">
        <v>65</v>
      </c>
      <c r="B68" s="18" t="s">
        <v>87</v>
      </c>
      <c r="C68" s="8" t="s">
        <v>41</v>
      </c>
      <c r="D68" s="9">
        <v>0</v>
      </c>
      <c r="E68" s="9">
        <v>0</v>
      </c>
      <c r="F68" s="110">
        <v>30</v>
      </c>
      <c r="G68" s="110">
        <v>5</v>
      </c>
      <c r="H68" s="110">
        <v>24</v>
      </c>
      <c r="I68" s="111">
        <v>10</v>
      </c>
      <c r="J68" s="110">
        <v>2</v>
      </c>
      <c r="K68" s="110">
        <v>20</v>
      </c>
      <c r="L68" s="103">
        <v>0</v>
      </c>
      <c r="M68" s="112">
        <v>10</v>
      </c>
      <c r="N68" s="87">
        <f t="shared" si="0"/>
        <v>101</v>
      </c>
      <c r="O68" s="11">
        <v>0</v>
      </c>
      <c r="P68" s="11">
        <f t="shared" si="1"/>
        <v>0</v>
      </c>
      <c r="Q68" s="12">
        <v>0.05</v>
      </c>
      <c r="R68" s="11">
        <f t="shared" si="2"/>
        <v>0</v>
      </c>
      <c r="S68" s="11">
        <f t="shared" si="3"/>
        <v>0</v>
      </c>
    </row>
    <row r="69" spans="1:19">
      <c r="A69" s="17">
        <v>66</v>
      </c>
      <c r="B69" s="18" t="s">
        <v>88</v>
      </c>
      <c r="C69" s="8" t="s">
        <v>41</v>
      </c>
      <c r="D69" s="9">
        <v>0</v>
      </c>
      <c r="E69" s="9">
        <v>0</v>
      </c>
      <c r="F69" s="110">
        <v>8</v>
      </c>
      <c r="G69" s="110">
        <v>0</v>
      </c>
      <c r="H69" s="110">
        <v>0</v>
      </c>
      <c r="I69" s="111">
        <v>0</v>
      </c>
      <c r="J69" s="110">
        <v>1</v>
      </c>
      <c r="K69" s="110">
        <v>0</v>
      </c>
      <c r="L69" s="103">
        <v>20</v>
      </c>
      <c r="M69" s="112">
        <v>3</v>
      </c>
      <c r="N69" s="87">
        <f t="shared" ref="N69:N126" si="4">D69+E69+F69+G69+H69+I69+J69+K69+L69+M69</f>
        <v>32</v>
      </c>
      <c r="O69" s="11">
        <v>0</v>
      </c>
      <c r="P69" s="11">
        <f t="shared" ref="P69:P126" si="5">N69*O69</f>
        <v>0</v>
      </c>
      <c r="Q69" s="12">
        <v>0.05</v>
      </c>
      <c r="R69" s="11">
        <f t="shared" ref="R69:R126" si="6">P69*Q69</f>
        <v>0</v>
      </c>
      <c r="S69" s="11">
        <f t="shared" ref="S69:S127" si="7">P69+R69</f>
        <v>0</v>
      </c>
    </row>
    <row r="70" spans="1:19">
      <c r="A70" s="17">
        <v>67</v>
      </c>
      <c r="B70" s="18" t="s">
        <v>89</v>
      </c>
      <c r="C70" s="8" t="s">
        <v>41</v>
      </c>
      <c r="D70" s="9">
        <v>0</v>
      </c>
      <c r="E70" s="9">
        <v>0</v>
      </c>
      <c r="F70" s="110">
        <v>60</v>
      </c>
      <c r="G70" s="110">
        <v>0</v>
      </c>
      <c r="H70" s="110">
        <v>12</v>
      </c>
      <c r="I70" s="111">
        <v>0</v>
      </c>
      <c r="J70" s="110">
        <v>0</v>
      </c>
      <c r="K70" s="110">
        <v>0</v>
      </c>
      <c r="L70" s="103">
        <v>0</v>
      </c>
      <c r="M70" s="112">
        <v>0</v>
      </c>
      <c r="N70" s="87">
        <f t="shared" si="4"/>
        <v>72</v>
      </c>
      <c r="O70" s="11">
        <v>0</v>
      </c>
      <c r="P70" s="11">
        <f t="shared" si="5"/>
        <v>0</v>
      </c>
      <c r="Q70" s="12">
        <v>0.05</v>
      </c>
      <c r="R70" s="11">
        <f t="shared" si="6"/>
        <v>0</v>
      </c>
      <c r="S70" s="11">
        <f t="shared" si="7"/>
        <v>0</v>
      </c>
    </row>
    <row r="71" spans="1:19">
      <c r="A71" s="17">
        <v>68</v>
      </c>
      <c r="B71" s="18" t="s">
        <v>90</v>
      </c>
      <c r="C71" s="20" t="s">
        <v>41</v>
      </c>
      <c r="D71" s="9">
        <v>20</v>
      </c>
      <c r="E71" s="9">
        <v>0</v>
      </c>
      <c r="F71" s="110">
        <v>66</v>
      </c>
      <c r="G71" s="110">
        <v>30</v>
      </c>
      <c r="H71" s="110">
        <v>35</v>
      </c>
      <c r="I71" s="111">
        <v>35</v>
      </c>
      <c r="J71" s="110">
        <v>30</v>
      </c>
      <c r="K71" s="110">
        <v>50</v>
      </c>
      <c r="L71" s="103">
        <v>50</v>
      </c>
      <c r="M71" s="112">
        <v>40</v>
      </c>
      <c r="N71" s="87">
        <f t="shared" si="4"/>
        <v>356</v>
      </c>
      <c r="O71" s="11">
        <v>0</v>
      </c>
      <c r="P71" s="11">
        <f t="shared" si="5"/>
        <v>0</v>
      </c>
      <c r="Q71" s="12">
        <v>0.05</v>
      </c>
      <c r="R71" s="11">
        <f t="shared" si="6"/>
        <v>0</v>
      </c>
      <c r="S71" s="11">
        <f t="shared" si="7"/>
        <v>0</v>
      </c>
    </row>
    <row r="72" spans="1:19">
      <c r="A72" s="17">
        <v>69</v>
      </c>
      <c r="B72" s="18" t="s">
        <v>91</v>
      </c>
      <c r="C72" s="8" t="s">
        <v>41</v>
      </c>
      <c r="D72" s="9">
        <v>20</v>
      </c>
      <c r="E72" s="9">
        <v>0</v>
      </c>
      <c r="F72" s="110">
        <v>82</v>
      </c>
      <c r="G72" s="110">
        <v>0</v>
      </c>
      <c r="H72" s="110">
        <v>10</v>
      </c>
      <c r="I72" s="111">
        <v>60</v>
      </c>
      <c r="J72" s="110">
        <v>20</v>
      </c>
      <c r="K72" s="110">
        <v>50</v>
      </c>
      <c r="L72" s="103">
        <v>50</v>
      </c>
      <c r="M72" s="112">
        <v>30</v>
      </c>
      <c r="N72" s="87">
        <f t="shared" si="4"/>
        <v>322</v>
      </c>
      <c r="O72" s="11">
        <v>0</v>
      </c>
      <c r="P72" s="11">
        <f t="shared" si="5"/>
        <v>0</v>
      </c>
      <c r="Q72" s="12">
        <v>0.05</v>
      </c>
      <c r="R72" s="11">
        <f t="shared" si="6"/>
        <v>0</v>
      </c>
      <c r="S72" s="11">
        <f t="shared" si="7"/>
        <v>0</v>
      </c>
    </row>
    <row r="73" spans="1:19">
      <c r="A73" s="17">
        <v>70</v>
      </c>
      <c r="B73" s="18" t="s">
        <v>92</v>
      </c>
      <c r="C73" s="8" t="s">
        <v>41</v>
      </c>
      <c r="D73" s="9">
        <v>0</v>
      </c>
      <c r="E73" s="9">
        <v>0</v>
      </c>
      <c r="F73" s="110">
        <v>30</v>
      </c>
      <c r="G73" s="110">
        <v>0</v>
      </c>
      <c r="H73" s="110">
        <v>20</v>
      </c>
      <c r="I73" s="111">
        <v>1</v>
      </c>
      <c r="J73" s="110">
        <v>5</v>
      </c>
      <c r="K73" s="110">
        <v>60</v>
      </c>
      <c r="L73" s="103">
        <v>0</v>
      </c>
      <c r="M73" s="112">
        <v>0</v>
      </c>
      <c r="N73" s="87">
        <f t="shared" si="4"/>
        <v>116</v>
      </c>
      <c r="O73" s="11">
        <v>0</v>
      </c>
      <c r="P73" s="11">
        <f t="shared" si="5"/>
        <v>0</v>
      </c>
      <c r="Q73" s="12">
        <v>0.05</v>
      </c>
      <c r="R73" s="11">
        <f t="shared" si="6"/>
        <v>0</v>
      </c>
      <c r="S73" s="11">
        <f t="shared" si="7"/>
        <v>0</v>
      </c>
    </row>
    <row r="74" spans="1:19">
      <c r="A74" s="17">
        <v>71</v>
      </c>
      <c r="B74" s="18" t="s">
        <v>93</v>
      </c>
      <c r="C74" s="8" t="s">
        <v>41</v>
      </c>
      <c r="D74" s="9">
        <v>0</v>
      </c>
      <c r="E74" s="9">
        <v>26</v>
      </c>
      <c r="F74" s="110">
        <v>20</v>
      </c>
      <c r="G74" s="110">
        <v>10</v>
      </c>
      <c r="H74" s="110">
        <v>6</v>
      </c>
      <c r="I74" s="111">
        <v>0</v>
      </c>
      <c r="J74" s="110">
        <v>0</v>
      </c>
      <c r="K74" s="110">
        <v>60</v>
      </c>
      <c r="L74" s="103"/>
      <c r="M74" s="112">
        <v>5</v>
      </c>
      <c r="N74" s="87">
        <f t="shared" si="4"/>
        <v>127</v>
      </c>
      <c r="O74" s="11">
        <v>0</v>
      </c>
      <c r="P74" s="11">
        <f t="shared" si="5"/>
        <v>0</v>
      </c>
      <c r="Q74" s="12">
        <v>0.05</v>
      </c>
      <c r="R74" s="11">
        <f t="shared" si="6"/>
        <v>0</v>
      </c>
      <c r="S74" s="11">
        <f t="shared" si="7"/>
        <v>0</v>
      </c>
    </row>
    <row r="75" spans="1:19">
      <c r="A75" s="17">
        <v>72</v>
      </c>
      <c r="B75" s="18" t="s">
        <v>94</v>
      </c>
      <c r="C75" s="8" t="s">
        <v>41</v>
      </c>
      <c r="D75" s="9">
        <v>5</v>
      </c>
      <c r="E75" s="9">
        <v>26</v>
      </c>
      <c r="F75" s="110">
        <v>48</v>
      </c>
      <c r="G75" s="110">
        <v>50</v>
      </c>
      <c r="H75" s="110">
        <v>20</v>
      </c>
      <c r="I75" s="111">
        <v>1</v>
      </c>
      <c r="J75" s="110">
        <v>5</v>
      </c>
      <c r="K75" s="110">
        <v>120</v>
      </c>
      <c r="L75" s="103">
        <v>20</v>
      </c>
      <c r="M75" s="112">
        <v>0</v>
      </c>
      <c r="N75" s="87">
        <f t="shared" si="4"/>
        <v>295</v>
      </c>
      <c r="O75" s="11">
        <v>0</v>
      </c>
      <c r="P75" s="11">
        <f t="shared" si="5"/>
        <v>0</v>
      </c>
      <c r="Q75" s="12">
        <v>0.05</v>
      </c>
      <c r="R75" s="11">
        <f t="shared" si="6"/>
        <v>0</v>
      </c>
      <c r="S75" s="11">
        <f t="shared" si="7"/>
        <v>0</v>
      </c>
    </row>
    <row r="76" spans="1:19">
      <c r="A76" s="17">
        <v>73</v>
      </c>
      <c r="B76" s="18" t="s">
        <v>95</v>
      </c>
      <c r="C76" s="8" t="s">
        <v>41</v>
      </c>
      <c r="D76" s="9">
        <v>10</v>
      </c>
      <c r="E76" s="9">
        <v>96</v>
      </c>
      <c r="F76" s="110">
        <v>5</v>
      </c>
      <c r="G76" s="110">
        <v>10</v>
      </c>
      <c r="H76" s="110"/>
      <c r="I76" s="111"/>
      <c r="J76" s="110">
        <v>1</v>
      </c>
      <c r="K76" s="110">
        <v>120</v>
      </c>
      <c r="L76" s="103">
        <v>10</v>
      </c>
      <c r="M76" s="112">
        <v>5</v>
      </c>
      <c r="N76" s="87">
        <f t="shared" si="4"/>
        <v>257</v>
      </c>
      <c r="O76" s="11">
        <v>0</v>
      </c>
      <c r="P76" s="11">
        <f t="shared" si="5"/>
        <v>0</v>
      </c>
      <c r="Q76" s="12">
        <v>0.05</v>
      </c>
      <c r="R76" s="11">
        <f t="shared" si="6"/>
        <v>0</v>
      </c>
      <c r="S76" s="11">
        <f t="shared" si="7"/>
        <v>0</v>
      </c>
    </row>
    <row r="77" spans="1:19">
      <c r="A77" s="17">
        <v>74</v>
      </c>
      <c r="B77" s="18" t="s">
        <v>96</v>
      </c>
      <c r="C77" s="8" t="s">
        <v>41</v>
      </c>
      <c r="D77" s="9">
        <v>0</v>
      </c>
      <c r="E77" s="9">
        <v>0</v>
      </c>
      <c r="F77" s="110">
        <v>75</v>
      </c>
      <c r="G77" s="110">
        <v>30</v>
      </c>
      <c r="H77" s="110">
        <v>18</v>
      </c>
      <c r="I77" s="111">
        <v>18</v>
      </c>
      <c r="J77" s="110">
        <v>5</v>
      </c>
      <c r="K77" s="110">
        <v>120</v>
      </c>
      <c r="L77" s="103">
        <v>20</v>
      </c>
      <c r="M77" s="112">
        <v>15</v>
      </c>
      <c r="N77" s="87">
        <f t="shared" si="4"/>
        <v>301</v>
      </c>
      <c r="O77" s="11">
        <v>0</v>
      </c>
      <c r="P77" s="11">
        <f t="shared" si="5"/>
        <v>0</v>
      </c>
      <c r="Q77" s="12">
        <v>0.05</v>
      </c>
      <c r="R77" s="11">
        <f t="shared" si="6"/>
        <v>0</v>
      </c>
      <c r="S77" s="11">
        <f t="shared" si="7"/>
        <v>0</v>
      </c>
    </row>
    <row r="78" spans="1:19">
      <c r="A78" s="17">
        <v>75</v>
      </c>
      <c r="B78" s="18" t="s">
        <v>97</v>
      </c>
      <c r="C78" s="8" t="s">
        <v>41</v>
      </c>
      <c r="D78" s="9">
        <v>0</v>
      </c>
      <c r="E78" s="9">
        <v>0</v>
      </c>
      <c r="F78" s="110">
        <v>40</v>
      </c>
      <c r="G78" s="110">
        <v>30</v>
      </c>
      <c r="H78" s="110">
        <v>18</v>
      </c>
      <c r="I78" s="111">
        <v>0</v>
      </c>
      <c r="J78" s="110">
        <v>5</v>
      </c>
      <c r="K78" s="110">
        <v>120</v>
      </c>
      <c r="L78" s="103">
        <v>0</v>
      </c>
      <c r="M78" s="112">
        <v>10</v>
      </c>
      <c r="N78" s="87">
        <f t="shared" si="4"/>
        <v>223</v>
      </c>
      <c r="O78" s="11">
        <v>0</v>
      </c>
      <c r="P78" s="11">
        <f t="shared" si="5"/>
        <v>0</v>
      </c>
      <c r="Q78" s="12">
        <v>0.05</v>
      </c>
      <c r="R78" s="11">
        <f t="shared" si="6"/>
        <v>0</v>
      </c>
      <c r="S78" s="11">
        <f t="shared" si="7"/>
        <v>0</v>
      </c>
    </row>
    <row r="79" spans="1:19">
      <c r="A79" s="17">
        <v>76</v>
      </c>
      <c r="B79" s="18" t="s">
        <v>98</v>
      </c>
      <c r="C79" s="8" t="s">
        <v>41</v>
      </c>
      <c r="D79" s="9">
        <v>20</v>
      </c>
      <c r="E79" s="9">
        <v>120</v>
      </c>
      <c r="F79" s="110">
        <v>66</v>
      </c>
      <c r="G79" s="110">
        <v>30</v>
      </c>
      <c r="H79" s="110">
        <v>10</v>
      </c>
      <c r="I79" s="111">
        <v>1</v>
      </c>
      <c r="J79" s="110">
        <v>5</v>
      </c>
      <c r="K79" s="110">
        <v>60</v>
      </c>
      <c r="L79" s="103"/>
      <c r="M79" s="112">
        <v>5</v>
      </c>
      <c r="N79" s="87">
        <f t="shared" si="4"/>
        <v>317</v>
      </c>
      <c r="O79" s="11">
        <v>0</v>
      </c>
      <c r="P79" s="11">
        <f t="shared" si="5"/>
        <v>0</v>
      </c>
      <c r="Q79" s="12">
        <v>0.05</v>
      </c>
      <c r="R79" s="11">
        <f t="shared" si="6"/>
        <v>0</v>
      </c>
      <c r="S79" s="11">
        <f t="shared" si="7"/>
        <v>0</v>
      </c>
    </row>
    <row r="80" spans="1:19">
      <c r="A80" s="17">
        <v>77</v>
      </c>
      <c r="B80" s="18" t="s">
        <v>99</v>
      </c>
      <c r="C80" s="8" t="s">
        <v>41</v>
      </c>
      <c r="D80" s="9">
        <v>0</v>
      </c>
      <c r="E80" s="9">
        <v>12</v>
      </c>
      <c r="F80" s="110">
        <v>54</v>
      </c>
      <c r="G80" s="110">
        <v>30</v>
      </c>
      <c r="H80" s="110">
        <v>10</v>
      </c>
      <c r="I80" s="111">
        <v>10</v>
      </c>
      <c r="J80" s="110">
        <v>10</v>
      </c>
      <c r="K80" s="110">
        <v>40</v>
      </c>
      <c r="L80" s="103">
        <v>10</v>
      </c>
      <c r="M80" s="112">
        <v>0</v>
      </c>
      <c r="N80" s="87">
        <f t="shared" si="4"/>
        <v>176</v>
      </c>
      <c r="O80" s="11">
        <v>0</v>
      </c>
      <c r="P80" s="11">
        <f t="shared" si="5"/>
        <v>0</v>
      </c>
      <c r="Q80" s="12">
        <v>0.05</v>
      </c>
      <c r="R80" s="11">
        <f t="shared" si="6"/>
        <v>0</v>
      </c>
      <c r="S80" s="11">
        <f t="shared" si="7"/>
        <v>0</v>
      </c>
    </row>
    <row r="81" spans="1:19">
      <c r="A81" s="17">
        <v>78</v>
      </c>
      <c r="B81" s="18" t="s">
        <v>100</v>
      </c>
      <c r="C81" s="8" t="s">
        <v>41</v>
      </c>
      <c r="D81" s="9">
        <v>10</v>
      </c>
      <c r="E81" s="9">
        <v>18</v>
      </c>
      <c r="F81" s="110">
        <v>5</v>
      </c>
      <c r="G81" s="110">
        <v>80</v>
      </c>
      <c r="H81" s="110">
        <v>0</v>
      </c>
      <c r="I81" s="111">
        <v>0</v>
      </c>
      <c r="J81" s="110">
        <v>0</v>
      </c>
      <c r="K81" s="110">
        <v>40</v>
      </c>
      <c r="L81" s="103">
        <v>25</v>
      </c>
      <c r="M81" s="112">
        <v>20</v>
      </c>
      <c r="N81" s="87">
        <f t="shared" si="4"/>
        <v>198</v>
      </c>
      <c r="O81" s="11">
        <v>0</v>
      </c>
      <c r="P81" s="11">
        <f t="shared" si="5"/>
        <v>0</v>
      </c>
      <c r="Q81" s="12">
        <v>0.05</v>
      </c>
      <c r="R81" s="11">
        <f t="shared" si="6"/>
        <v>0</v>
      </c>
      <c r="S81" s="11">
        <f t="shared" si="7"/>
        <v>0</v>
      </c>
    </row>
    <row r="82" spans="1:19">
      <c r="A82" s="17">
        <v>79</v>
      </c>
      <c r="B82" s="18" t="s">
        <v>101</v>
      </c>
      <c r="C82" s="8" t="s">
        <v>41</v>
      </c>
      <c r="D82" s="9">
        <v>0</v>
      </c>
      <c r="E82" s="9">
        <v>0</v>
      </c>
      <c r="F82" s="110">
        <v>0</v>
      </c>
      <c r="G82" s="110">
        <v>20</v>
      </c>
      <c r="H82" s="110">
        <v>0</v>
      </c>
      <c r="I82" s="111">
        <v>0</v>
      </c>
      <c r="J82" s="110">
        <v>3</v>
      </c>
      <c r="K82" s="110">
        <v>60</v>
      </c>
      <c r="L82" s="103">
        <v>40</v>
      </c>
      <c r="M82" s="112">
        <v>5</v>
      </c>
      <c r="N82" s="87">
        <f t="shared" si="4"/>
        <v>128</v>
      </c>
      <c r="O82" s="11">
        <v>0</v>
      </c>
      <c r="P82" s="11">
        <f t="shared" si="5"/>
        <v>0</v>
      </c>
      <c r="Q82" s="12">
        <v>0.05</v>
      </c>
      <c r="R82" s="11">
        <f t="shared" si="6"/>
        <v>0</v>
      </c>
      <c r="S82" s="11">
        <f t="shared" si="7"/>
        <v>0</v>
      </c>
    </row>
    <row r="83" spans="1:19">
      <c r="A83" s="17">
        <v>80</v>
      </c>
      <c r="B83" s="18" t="s">
        <v>102</v>
      </c>
      <c r="C83" s="8" t="s">
        <v>41</v>
      </c>
      <c r="D83" s="9">
        <v>10</v>
      </c>
      <c r="E83" s="9">
        <v>46</v>
      </c>
      <c r="F83" s="110">
        <v>82</v>
      </c>
      <c r="G83" s="110">
        <v>40</v>
      </c>
      <c r="H83" s="110">
        <v>15</v>
      </c>
      <c r="I83" s="111">
        <v>15</v>
      </c>
      <c r="J83" s="110">
        <v>4</v>
      </c>
      <c r="K83" s="110">
        <v>60</v>
      </c>
      <c r="L83" s="103">
        <v>20</v>
      </c>
      <c r="M83" s="112">
        <v>10</v>
      </c>
      <c r="N83" s="87">
        <f t="shared" si="4"/>
        <v>302</v>
      </c>
      <c r="O83" s="11">
        <v>0</v>
      </c>
      <c r="P83" s="11">
        <f t="shared" si="5"/>
        <v>0</v>
      </c>
      <c r="Q83" s="12">
        <v>0.05</v>
      </c>
      <c r="R83" s="11">
        <f t="shared" si="6"/>
        <v>0</v>
      </c>
      <c r="S83" s="11">
        <f t="shared" si="7"/>
        <v>0</v>
      </c>
    </row>
    <row r="84" spans="1:19">
      <c r="A84" s="17">
        <v>81</v>
      </c>
      <c r="B84" s="18" t="s">
        <v>103</v>
      </c>
      <c r="C84" s="8" t="s">
        <v>41</v>
      </c>
      <c r="D84" s="9">
        <v>0</v>
      </c>
      <c r="E84" s="9">
        <v>0</v>
      </c>
      <c r="F84" s="110">
        <v>0</v>
      </c>
      <c r="G84" s="110">
        <v>1</v>
      </c>
      <c r="H84" s="110">
        <v>0</v>
      </c>
      <c r="I84" s="111">
        <v>0</v>
      </c>
      <c r="J84" s="110">
        <v>5</v>
      </c>
      <c r="K84" s="110">
        <v>0</v>
      </c>
      <c r="L84" s="103">
        <v>0</v>
      </c>
      <c r="M84" s="112">
        <v>5</v>
      </c>
      <c r="N84" s="87">
        <f t="shared" si="4"/>
        <v>11</v>
      </c>
      <c r="O84" s="11">
        <v>0</v>
      </c>
      <c r="P84" s="11">
        <f t="shared" si="5"/>
        <v>0</v>
      </c>
      <c r="Q84" s="12">
        <v>0.05</v>
      </c>
      <c r="R84" s="11">
        <f t="shared" si="6"/>
        <v>0</v>
      </c>
      <c r="S84" s="11">
        <f t="shared" si="7"/>
        <v>0</v>
      </c>
    </row>
    <row r="85" spans="1:19">
      <c r="A85" s="17">
        <v>82</v>
      </c>
      <c r="B85" s="18" t="s">
        <v>104</v>
      </c>
      <c r="C85" s="8" t="s">
        <v>41</v>
      </c>
      <c r="D85" s="9">
        <v>2</v>
      </c>
      <c r="E85" s="9">
        <v>0</v>
      </c>
      <c r="F85" s="110">
        <v>0</v>
      </c>
      <c r="G85" s="110">
        <v>0</v>
      </c>
      <c r="H85" s="110">
        <v>30</v>
      </c>
      <c r="I85" s="111">
        <v>0</v>
      </c>
      <c r="J85" s="110">
        <v>0</v>
      </c>
      <c r="K85" s="110">
        <v>0</v>
      </c>
      <c r="L85" s="103">
        <v>15</v>
      </c>
      <c r="M85" s="112">
        <v>10</v>
      </c>
      <c r="N85" s="87">
        <f t="shared" si="4"/>
        <v>57</v>
      </c>
      <c r="O85" s="11">
        <v>0</v>
      </c>
      <c r="P85" s="11">
        <f t="shared" si="5"/>
        <v>0</v>
      </c>
      <c r="Q85" s="12">
        <v>0.05</v>
      </c>
      <c r="R85" s="11">
        <f t="shared" si="6"/>
        <v>0</v>
      </c>
      <c r="S85" s="11">
        <f t="shared" si="7"/>
        <v>0</v>
      </c>
    </row>
    <row r="86" spans="1:19">
      <c r="A86" s="17">
        <v>83</v>
      </c>
      <c r="B86" s="18" t="s">
        <v>105</v>
      </c>
      <c r="C86" s="8" t="s">
        <v>17</v>
      </c>
      <c r="D86" s="9">
        <v>30</v>
      </c>
      <c r="E86" s="9">
        <v>60</v>
      </c>
      <c r="F86" s="110">
        <v>25</v>
      </c>
      <c r="G86" s="110">
        <v>10</v>
      </c>
      <c r="H86" s="110">
        <v>20</v>
      </c>
      <c r="I86" s="111">
        <v>0</v>
      </c>
      <c r="J86" s="110">
        <v>5</v>
      </c>
      <c r="K86" s="110">
        <v>60</v>
      </c>
      <c r="L86" s="103">
        <v>50</v>
      </c>
      <c r="M86" s="112">
        <v>3</v>
      </c>
      <c r="N86" s="87">
        <f t="shared" si="4"/>
        <v>263</v>
      </c>
      <c r="O86" s="11">
        <v>0</v>
      </c>
      <c r="P86" s="11">
        <f t="shared" si="5"/>
        <v>0</v>
      </c>
      <c r="Q86" s="12">
        <v>0.05</v>
      </c>
      <c r="R86" s="11">
        <f t="shared" si="6"/>
        <v>0</v>
      </c>
      <c r="S86" s="11">
        <f t="shared" si="7"/>
        <v>0</v>
      </c>
    </row>
    <row r="87" spans="1:19">
      <c r="A87" s="17">
        <v>84</v>
      </c>
      <c r="B87" s="18" t="s">
        <v>106</v>
      </c>
      <c r="C87" s="8" t="s">
        <v>17</v>
      </c>
      <c r="D87" s="9">
        <v>0</v>
      </c>
      <c r="E87" s="9"/>
      <c r="F87" s="110">
        <v>0</v>
      </c>
      <c r="G87" s="110">
        <v>5</v>
      </c>
      <c r="H87" s="110"/>
      <c r="I87" s="111"/>
      <c r="J87" s="110"/>
      <c r="K87" s="110">
        <v>60</v>
      </c>
      <c r="L87" s="103">
        <v>0</v>
      </c>
      <c r="M87" s="112">
        <v>15</v>
      </c>
      <c r="N87" s="87">
        <f t="shared" si="4"/>
        <v>80</v>
      </c>
      <c r="O87" s="11">
        <v>0</v>
      </c>
      <c r="P87" s="11">
        <f t="shared" si="5"/>
        <v>0</v>
      </c>
      <c r="Q87" s="12">
        <v>0.05</v>
      </c>
      <c r="R87" s="11">
        <f t="shared" si="6"/>
        <v>0</v>
      </c>
      <c r="S87" s="11">
        <f t="shared" si="7"/>
        <v>0</v>
      </c>
    </row>
    <row r="88" spans="1:19">
      <c r="A88" s="17">
        <v>85</v>
      </c>
      <c r="B88" s="18" t="s">
        <v>107</v>
      </c>
      <c r="C88" s="8" t="s">
        <v>17</v>
      </c>
      <c r="D88" s="9">
        <v>50</v>
      </c>
      <c r="E88" s="9">
        <v>0</v>
      </c>
      <c r="F88" s="110">
        <v>20</v>
      </c>
      <c r="G88" s="110">
        <v>20</v>
      </c>
      <c r="H88" s="110">
        <v>25</v>
      </c>
      <c r="I88" s="111">
        <v>25</v>
      </c>
      <c r="J88" s="110">
        <v>10</v>
      </c>
      <c r="K88" s="110">
        <v>60</v>
      </c>
      <c r="L88" s="103">
        <v>20</v>
      </c>
      <c r="M88" s="112">
        <v>15</v>
      </c>
      <c r="N88" s="87">
        <f t="shared" si="4"/>
        <v>245</v>
      </c>
      <c r="O88" s="11">
        <v>0</v>
      </c>
      <c r="P88" s="11">
        <f t="shared" si="5"/>
        <v>0</v>
      </c>
      <c r="Q88" s="12">
        <v>0.05</v>
      </c>
      <c r="R88" s="11">
        <f t="shared" si="6"/>
        <v>0</v>
      </c>
      <c r="S88" s="11">
        <f t="shared" si="7"/>
        <v>0</v>
      </c>
    </row>
    <row r="89" spans="1:19">
      <c r="A89" s="17">
        <v>86</v>
      </c>
      <c r="B89" s="18" t="s">
        <v>108</v>
      </c>
      <c r="C89" s="20" t="s">
        <v>17</v>
      </c>
      <c r="D89" s="9">
        <v>50</v>
      </c>
      <c r="E89" s="9">
        <v>0</v>
      </c>
      <c r="F89" s="110">
        <v>38</v>
      </c>
      <c r="G89" s="110">
        <v>10</v>
      </c>
      <c r="H89" s="110">
        <v>50</v>
      </c>
      <c r="I89" s="111">
        <v>0</v>
      </c>
      <c r="J89" s="110">
        <v>2</v>
      </c>
      <c r="K89" s="110">
        <v>60</v>
      </c>
      <c r="L89" s="103">
        <v>50</v>
      </c>
      <c r="M89" s="112">
        <v>20</v>
      </c>
      <c r="N89" s="87">
        <f t="shared" si="4"/>
        <v>280</v>
      </c>
      <c r="O89" s="11">
        <v>0</v>
      </c>
      <c r="P89" s="11">
        <f t="shared" si="5"/>
        <v>0</v>
      </c>
      <c r="Q89" s="12">
        <v>0.05</v>
      </c>
      <c r="R89" s="11">
        <f t="shared" si="6"/>
        <v>0</v>
      </c>
      <c r="S89" s="11">
        <f t="shared" si="7"/>
        <v>0</v>
      </c>
    </row>
    <row r="90" spans="1:19">
      <c r="A90" s="17">
        <v>87</v>
      </c>
      <c r="B90" s="18" t="s">
        <v>109</v>
      </c>
      <c r="C90" s="8" t="s">
        <v>17</v>
      </c>
      <c r="D90" s="9">
        <v>0</v>
      </c>
      <c r="E90" s="9">
        <v>20</v>
      </c>
      <c r="F90" s="110">
        <v>18</v>
      </c>
      <c r="G90" s="110">
        <v>30</v>
      </c>
      <c r="H90" s="110">
        <v>45</v>
      </c>
      <c r="I90" s="111">
        <v>30</v>
      </c>
      <c r="J90" s="110">
        <v>5</v>
      </c>
      <c r="K90" s="110">
        <v>60</v>
      </c>
      <c r="L90" s="103">
        <v>0</v>
      </c>
      <c r="M90" s="112">
        <v>15</v>
      </c>
      <c r="N90" s="87">
        <f t="shared" si="4"/>
        <v>223</v>
      </c>
      <c r="O90" s="11">
        <v>0</v>
      </c>
      <c r="P90" s="11">
        <f t="shared" si="5"/>
        <v>0</v>
      </c>
      <c r="Q90" s="12">
        <v>0.05</v>
      </c>
      <c r="R90" s="11">
        <f t="shared" si="6"/>
        <v>0</v>
      </c>
      <c r="S90" s="11">
        <f t="shared" si="7"/>
        <v>0</v>
      </c>
    </row>
    <row r="91" spans="1:19">
      <c r="A91" s="17">
        <v>88</v>
      </c>
      <c r="B91" s="18" t="s">
        <v>110</v>
      </c>
      <c r="C91" s="8" t="s">
        <v>17</v>
      </c>
      <c r="D91" s="9">
        <v>0</v>
      </c>
      <c r="E91" s="9"/>
      <c r="F91" s="110">
        <v>30</v>
      </c>
      <c r="G91" s="110">
        <v>10</v>
      </c>
      <c r="H91" s="110">
        <v>15</v>
      </c>
      <c r="I91" s="111">
        <v>0</v>
      </c>
      <c r="J91" s="110"/>
      <c r="K91" s="110">
        <v>60</v>
      </c>
      <c r="L91" s="103"/>
      <c r="M91" s="112"/>
      <c r="N91" s="87">
        <f t="shared" si="4"/>
        <v>115</v>
      </c>
      <c r="O91" s="11">
        <v>0</v>
      </c>
      <c r="P91" s="11">
        <f t="shared" si="5"/>
        <v>0</v>
      </c>
      <c r="Q91" s="12">
        <v>0.05</v>
      </c>
      <c r="R91" s="11">
        <f t="shared" si="6"/>
        <v>0</v>
      </c>
      <c r="S91" s="11">
        <f t="shared" si="7"/>
        <v>0</v>
      </c>
    </row>
    <row r="92" spans="1:19">
      <c r="A92" s="17">
        <v>89</v>
      </c>
      <c r="B92" s="18" t="s">
        <v>111</v>
      </c>
      <c r="C92" s="8" t="s">
        <v>17</v>
      </c>
      <c r="D92" s="9">
        <v>15</v>
      </c>
      <c r="E92" s="9">
        <v>32</v>
      </c>
      <c r="F92" s="110">
        <v>45</v>
      </c>
      <c r="G92" s="110">
        <v>10</v>
      </c>
      <c r="H92" s="110">
        <v>15</v>
      </c>
      <c r="I92" s="111">
        <v>0</v>
      </c>
      <c r="J92" s="110">
        <v>2</v>
      </c>
      <c r="K92" s="110">
        <v>60</v>
      </c>
      <c r="L92" s="103">
        <v>30</v>
      </c>
      <c r="M92" s="112">
        <v>10</v>
      </c>
      <c r="N92" s="87">
        <f t="shared" si="4"/>
        <v>219</v>
      </c>
      <c r="O92" s="11">
        <v>0</v>
      </c>
      <c r="P92" s="11">
        <f t="shared" si="5"/>
        <v>0</v>
      </c>
      <c r="Q92" s="12">
        <v>0.05</v>
      </c>
      <c r="R92" s="11">
        <f t="shared" si="6"/>
        <v>0</v>
      </c>
      <c r="S92" s="11">
        <f t="shared" si="7"/>
        <v>0</v>
      </c>
    </row>
    <row r="93" spans="1:19">
      <c r="A93" s="17">
        <v>90</v>
      </c>
      <c r="B93" s="18" t="s">
        <v>112</v>
      </c>
      <c r="C93" s="8" t="s">
        <v>17</v>
      </c>
      <c r="D93" s="9">
        <v>15</v>
      </c>
      <c r="E93" s="9">
        <v>32</v>
      </c>
      <c r="F93" s="110">
        <v>25</v>
      </c>
      <c r="G93" s="110">
        <v>10</v>
      </c>
      <c r="H93" s="110">
        <v>5</v>
      </c>
      <c r="I93" s="111">
        <v>1</v>
      </c>
      <c r="J93" s="110">
        <v>2</v>
      </c>
      <c r="K93" s="110">
        <v>60</v>
      </c>
      <c r="L93" s="103">
        <v>30</v>
      </c>
      <c r="M93" s="112">
        <v>10</v>
      </c>
      <c r="N93" s="87">
        <f t="shared" si="4"/>
        <v>190</v>
      </c>
      <c r="O93" s="11">
        <v>0</v>
      </c>
      <c r="P93" s="11">
        <f t="shared" si="5"/>
        <v>0</v>
      </c>
      <c r="Q93" s="12">
        <v>0.05</v>
      </c>
      <c r="R93" s="11">
        <f t="shared" si="6"/>
        <v>0</v>
      </c>
      <c r="S93" s="11">
        <f t="shared" si="7"/>
        <v>0</v>
      </c>
    </row>
    <row r="94" spans="1:19">
      <c r="A94" s="17">
        <v>91</v>
      </c>
      <c r="B94" s="18" t="s">
        <v>113</v>
      </c>
      <c r="C94" s="8" t="s">
        <v>17</v>
      </c>
      <c r="D94" s="9">
        <v>15</v>
      </c>
      <c r="E94" s="9">
        <v>32</v>
      </c>
      <c r="F94" s="110">
        <v>25</v>
      </c>
      <c r="G94" s="110">
        <v>10</v>
      </c>
      <c r="H94" s="110"/>
      <c r="I94" s="111"/>
      <c r="J94" s="110">
        <v>2</v>
      </c>
      <c r="K94" s="110">
        <v>60</v>
      </c>
      <c r="L94" s="103">
        <v>30</v>
      </c>
      <c r="M94" s="112">
        <v>10</v>
      </c>
      <c r="N94" s="87">
        <f t="shared" si="4"/>
        <v>184</v>
      </c>
      <c r="O94" s="11">
        <v>0</v>
      </c>
      <c r="P94" s="11">
        <f t="shared" si="5"/>
        <v>0</v>
      </c>
      <c r="Q94" s="12">
        <v>0.05</v>
      </c>
      <c r="R94" s="11">
        <f t="shared" si="6"/>
        <v>0</v>
      </c>
      <c r="S94" s="11">
        <f t="shared" si="7"/>
        <v>0</v>
      </c>
    </row>
    <row r="95" spans="1:19">
      <c r="A95" s="17">
        <v>92</v>
      </c>
      <c r="B95" s="18" t="s">
        <v>114</v>
      </c>
      <c r="C95" s="8" t="s">
        <v>17</v>
      </c>
      <c r="D95" s="9">
        <v>15</v>
      </c>
      <c r="E95" s="9">
        <v>32</v>
      </c>
      <c r="F95" s="110">
        <v>25</v>
      </c>
      <c r="G95" s="110">
        <v>10</v>
      </c>
      <c r="H95" s="110">
        <v>5</v>
      </c>
      <c r="I95" s="111">
        <v>1</v>
      </c>
      <c r="J95" s="110">
        <v>2</v>
      </c>
      <c r="K95" s="110">
        <v>60</v>
      </c>
      <c r="L95" s="103">
        <v>30</v>
      </c>
      <c r="M95" s="112">
        <v>10</v>
      </c>
      <c r="N95" s="87">
        <f t="shared" si="4"/>
        <v>190</v>
      </c>
      <c r="O95" s="11">
        <v>0</v>
      </c>
      <c r="P95" s="11">
        <f t="shared" si="5"/>
        <v>0</v>
      </c>
      <c r="Q95" s="12">
        <v>0.05</v>
      </c>
      <c r="R95" s="11">
        <f t="shared" si="6"/>
        <v>0</v>
      </c>
      <c r="S95" s="11">
        <f t="shared" si="7"/>
        <v>0</v>
      </c>
    </row>
    <row r="96" spans="1:19">
      <c r="A96" s="17">
        <v>93</v>
      </c>
      <c r="B96" s="18" t="s">
        <v>115</v>
      </c>
      <c r="C96" s="8" t="s">
        <v>17</v>
      </c>
      <c r="D96" s="9">
        <v>0</v>
      </c>
      <c r="E96" s="9">
        <v>0</v>
      </c>
      <c r="F96" s="110">
        <v>28</v>
      </c>
      <c r="G96" s="110">
        <v>10</v>
      </c>
      <c r="H96" s="110">
        <v>10</v>
      </c>
      <c r="I96" s="111">
        <v>1</v>
      </c>
      <c r="J96" s="110">
        <v>2</v>
      </c>
      <c r="K96" s="110">
        <v>20</v>
      </c>
      <c r="L96" s="103">
        <v>50</v>
      </c>
      <c r="M96" s="112">
        <v>5</v>
      </c>
      <c r="N96" s="87">
        <f t="shared" si="4"/>
        <v>126</v>
      </c>
      <c r="O96" s="11">
        <v>0</v>
      </c>
      <c r="P96" s="11">
        <f t="shared" si="5"/>
        <v>0</v>
      </c>
      <c r="Q96" s="12">
        <v>0.05</v>
      </c>
      <c r="R96" s="11">
        <f t="shared" si="6"/>
        <v>0</v>
      </c>
      <c r="S96" s="11">
        <f t="shared" si="7"/>
        <v>0</v>
      </c>
    </row>
    <row r="97" spans="1:19">
      <c r="A97" s="17">
        <v>94</v>
      </c>
      <c r="B97" s="18" t="s">
        <v>116</v>
      </c>
      <c r="C97" s="8" t="s">
        <v>41</v>
      </c>
      <c r="D97" s="9">
        <v>60</v>
      </c>
      <c r="E97" s="9">
        <v>190</v>
      </c>
      <c r="F97" s="110">
        <v>40</v>
      </c>
      <c r="G97" s="110">
        <v>100</v>
      </c>
      <c r="H97" s="110">
        <v>250</v>
      </c>
      <c r="I97" s="111">
        <v>10</v>
      </c>
      <c r="J97" s="110">
        <v>15</v>
      </c>
      <c r="K97" s="110">
        <v>600</v>
      </c>
      <c r="L97" s="103">
        <v>10</v>
      </c>
      <c r="M97" s="112">
        <v>300</v>
      </c>
      <c r="N97" s="87">
        <f t="shared" si="4"/>
        <v>1575</v>
      </c>
      <c r="O97" s="11">
        <v>0</v>
      </c>
      <c r="P97" s="11">
        <f t="shared" si="5"/>
        <v>0</v>
      </c>
      <c r="Q97" s="12">
        <v>0.05</v>
      </c>
      <c r="R97" s="11">
        <f t="shared" si="6"/>
        <v>0</v>
      </c>
      <c r="S97" s="11">
        <f t="shared" si="7"/>
        <v>0</v>
      </c>
    </row>
    <row r="98" spans="1:19">
      <c r="A98" s="17">
        <v>95</v>
      </c>
      <c r="B98" s="18" t="s">
        <v>117</v>
      </c>
      <c r="C98" s="8" t="s">
        <v>41</v>
      </c>
      <c r="D98" s="9">
        <v>0</v>
      </c>
      <c r="E98" s="9">
        <v>190</v>
      </c>
      <c r="F98" s="110">
        <v>65</v>
      </c>
      <c r="G98" s="110">
        <v>10</v>
      </c>
      <c r="H98" s="110">
        <v>30</v>
      </c>
      <c r="I98" s="111">
        <v>30</v>
      </c>
      <c r="J98" s="110">
        <v>15</v>
      </c>
      <c r="K98" s="110">
        <v>600</v>
      </c>
      <c r="L98" s="103">
        <v>10</v>
      </c>
      <c r="M98" s="112">
        <v>300</v>
      </c>
      <c r="N98" s="87">
        <f t="shared" si="4"/>
        <v>1250</v>
      </c>
      <c r="O98" s="11">
        <v>0</v>
      </c>
      <c r="P98" s="11">
        <f t="shared" si="5"/>
        <v>0</v>
      </c>
      <c r="Q98" s="12">
        <v>0.05</v>
      </c>
      <c r="R98" s="11">
        <f t="shared" si="6"/>
        <v>0</v>
      </c>
      <c r="S98" s="11">
        <f t="shared" si="7"/>
        <v>0</v>
      </c>
    </row>
    <row r="99" spans="1:19">
      <c r="A99" s="17">
        <v>96</v>
      </c>
      <c r="B99" s="18" t="s">
        <v>118</v>
      </c>
      <c r="C99" s="8" t="s">
        <v>41</v>
      </c>
      <c r="D99" s="9">
        <v>0</v>
      </c>
      <c r="E99" s="9">
        <v>0</v>
      </c>
      <c r="F99" s="110">
        <v>45</v>
      </c>
      <c r="G99" s="110">
        <v>100</v>
      </c>
      <c r="H99" s="110">
        <v>0</v>
      </c>
      <c r="I99" s="111">
        <v>0</v>
      </c>
      <c r="J99" s="110">
        <v>5</v>
      </c>
      <c r="K99" s="110">
        <v>600</v>
      </c>
      <c r="L99" s="103">
        <v>0</v>
      </c>
      <c r="M99" s="112">
        <v>300</v>
      </c>
      <c r="N99" s="87">
        <f t="shared" si="4"/>
        <v>1050</v>
      </c>
      <c r="O99" s="11">
        <v>0</v>
      </c>
      <c r="P99" s="11">
        <f t="shared" si="5"/>
        <v>0</v>
      </c>
      <c r="Q99" s="12">
        <v>0.05</v>
      </c>
      <c r="R99" s="11">
        <f t="shared" si="6"/>
        <v>0</v>
      </c>
      <c r="S99" s="11">
        <f t="shared" si="7"/>
        <v>0</v>
      </c>
    </row>
    <row r="100" spans="1:19">
      <c r="A100" s="17">
        <v>97</v>
      </c>
      <c r="B100" s="18" t="s">
        <v>119</v>
      </c>
      <c r="C100" s="8" t="s">
        <v>41</v>
      </c>
      <c r="D100" s="9">
        <v>0</v>
      </c>
      <c r="E100" s="9">
        <v>190</v>
      </c>
      <c r="F100" s="110">
        <v>45</v>
      </c>
      <c r="G100" s="110">
        <v>20</v>
      </c>
      <c r="H100" s="110">
        <v>115</v>
      </c>
      <c r="I100" s="111">
        <v>20</v>
      </c>
      <c r="J100" s="110">
        <v>10</v>
      </c>
      <c r="K100" s="110">
        <v>0</v>
      </c>
      <c r="L100" s="103">
        <v>0</v>
      </c>
      <c r="M100" s="112">
        <v>300</v>
      </c>
      <c r="N100" s="87">
        <f t="shared" si="4"/>
        <v>700</v>
      </c>
      <c r="O100" s="11">
        <v>0</v>
      </c>
      <c r="P100" s="11">
        <f t="shared" si="5"/>
        <v>0</v>
      </c>
      <c r="Q100" s="12">
        <v>0.05</v>
      </c>
      <c r="R100" s="11">
        <f t="shared" si="6"/>
        <v>0</v>
      </c>
      <c r="S100" s="11">
        <f t="shared" si="7"/>
        <v>0</v>
      </c>
    </row>
    <row r="101" spans="1:19">
      <c r="A101" s="17">
        <v>98</v>
      </c>
      <c r="B101" s="18" t="s">
        <v>120</v>
      </c>
      <c r="C101" s="8" t="s">
        <v>41</v>
      </c>
      <c r="D101" s="9">
        <v>0</v>
      </c>
      <c r="E101" s="9"/>
      <c r="F101" s="110">
        <v>0</v>
      </c>
      <c r="G101" s="110">
        <v>400</v>
      </c>
      <c r="H101" s="110">
        <v>155</v>
      </c>
      <c r="I101" s="111">
        <v>10</v>
      </c>
      <c r="J101" s="110">
        <v>5</v>
      </c>
      <c r="K101" s="110">
        <v>0</v>
      </c>
      <c r="L101" s="103">
        <v>900</v>
      </c>
      <c r="M101" s="112">
        <v>300</v>
      </c>
      <c r="N101" s="87">
        <f t="shared" si="4"/>
        <v>1770</v>
      </c>
      <c r="O101" s="11">
        <v>0</v>
      </c>
      <c r="P101" s="11">
        <f t="shared" si="5"/>
        <v>0</v>
      </c>
      <c r="Q101" s="12">
        <v>0.05</v>
      </c>
      <c r="R101" s="11">
        <f t="shared" si="6"/>
        <v>0</v>
      </c>
      <c r="S101" s="11">
        <f t="shared" si="7"/>
        <v>0</v>
      </c>
    </row>
    <row r="102" spans="1:19">
      <c r="A102" s="17">
        <v>99</v>
      </c>
      <c r="B102" s="18" t="s">
        <v>121</v>
      </c>
      <c r="C102" s="8" t="s">
        <v>41</v>
      </c>
      <c r="D102" s="9">
        <v>60</v>
      </c>
      <c r="E102" s="9">
        <v>0</v>
      </c>
      <c r="F102" s="110">
        <v>20</v>
      </c>
      <c r="G102" s="110">
        <v>100</v>
      </c>
      <c r="H102" s="110">
        <v>0</v>
      </c>
      <c r="I102" s="111">
        <v>0</v>
      </c>
      <c r="J102" s="110">
        <v>5</v>
      </c>
      <c r="K102" s="110">
        <v>300</v>
      </c>
      <c r="L102" s="103">
        <v>0</v>
      </c>
      <c r="M102" s="112">
        <v>0</v>
      </c>
      <c r="N102" s="87">
        <f t="shared" si="4"/>
        <v>485</v>
      </c>
      <c r="O102" s="11">
        <v>0</v>
      </c>
      <c r="P102" s="11">
        <f t="shared" si="5"/>
        <v>0</v>
      </c>
      <c r="Q102" s="12">
        <v>0.05</v>
      </c>
      <c r="R102" s="11">
        <f t="shared" si="6"/>
        <v>0</v>
      </c>
      <c r="S102" s="11">
        <f t="shared" si="7"/>
        <v>0</v>
      </c>
    </row>
    <row r="103" spans="1:19">
      <c r="A103" s="17">
        <v>100</v>
      </c>
      <c r="B103" s="18" t="s">
        <v>122</v>
      </c>
      <c r="C103" s="8" t="s">
        <v>41</v>
      </c>
      <c r="D103" s="9">
        <v>0</v>
      </c>
      <c r="E103" s="9">
        <v>190</v>
      </c>
      <c r="F103" s="110">
        <v>0</v>
      </c>
      <c r="G103" s="110">
        <v>400</v>
      </c>
      <c r="H103" s="110"/>
      <c r="I103" s="111"/>
      <c r="J103" s="110">
        <v>5</v>
      </c>
      <c r="K103" s="110">
        <v>0</v>
      </c>
      <c r="L103" s="103">
        <v>900</v>
      </c>
      <c r="M103" s="112">
        <v>300</v>
      </c>
      <c r="N103" s="87">
        <f t="shared" si="4"/>
        <v>1795</v>
      </c>
      <c r="O103" s="11">
        <v>0</v>
      </c>
      <c r="P103" s="11">
        <f t="shared" si="5"/>
        <v>0</v>
      </c>
      <c r="Q103" s="12">
        <v>0.05</v>
      </c>
      <c r="R103" s="11">
        <f t="shared" si="6"/>
        <v>0</v>
      </c>
      <c r="S103" s="11">
        <f t="shared" si="7"/>
        <v>0</v>
      </c>
    </row>
    <row r="104" spans="1:19">
      <c r="A104" s="17">
        <v>101</v>
      </c>
      <c r="B104" s="18" t="s">
        <v>123</v>
      </c>
      <c r="C104" s="8" t="s">
        <v>41</v>
      </c>
      <c r="D104" s="9">
        <v>60</v>
      </c>
      <c r="E104" s="9">
        <v>0</v>
      </c>
      <c r="F104" s="110">
        <v>0</v>
      </c>
      <c r="G104" s="110">
        <v>100</v>
      </c>
      <c r="H104" s="110">
        <v>0</v>
      </c>
      <c r="I104" s="111">
        <v>0</v>
      </c>
      <c r="J104" s="110">
        <v>2</v>
      </c>
      <c r="K104" s="110">
        <v>300</v>
      </c>
      <c r="L104" s="103">
        <v>0</v>
      </c>
      <c r="M104" s="112">
        <v>0</v>
      </c>
      <c r="N104" s="87">
        <f t="shared" si="4"/>
        <v>462</v>
      </c>
      <c r="O104" s="11">
        <v>0</v>
      </c>
      <c r="P104" s="11">
        <f t="shared" si="5"/>
        <v>0</v>
      </c>
      <c r="Q104" s="12">
        <v>0.05</v>
      </c>
      <c r="R104" s="11">
        <f t="shared" si="6"/>
        <v>0</v>
      </c>
      <c r="S104" s="11">
        <f t="shared" si="7"/>
        <v>0</v>
      </c>
    </row>
    <row r="105" spans="1:19">
      <c r="A105" s="17">
        <v>102</v>
      </c>
      <c r="B105" s="18" t="s">
        <v>124</v>
      </c>
      <c r="C105" s="8" t="s">
        <v>41</v>
      </c>
      <c r="D105" s="9">
        <v>20</v>
      </c>
      <c r="E105" s="9">
        <v>190</v>
      </c>
      <c r="F105" s="110">
        <v>0</v>
      </c>
      <c r="G105" s="110">
        <v>200</v>
      </c>
      <c r="H105" s="110"/>
      <c r="I105" s="111"/>
      <c r="J105" s="110"/>
      <c r="K105" s="110">
        <v>600</v>
      </c>
      <c r="L105" s="103"/>
      <c r="M105" s="112">
        <v>300</v>
      </c>
      <c r="N105" s="87">
        <f t="shared" si="4"/>
        <v>1310</v>
      </c>
      <c r="O105" s="11">
        <v>0</v>
      </c>
      <c r="P105" s="11">
        <f t="shared" si="5"/>
        <v>0</v>
      </c>
      <c r="Q105" s="12">
        <v>0.05</v>
      </c>
      <c r="R105" s="11">
        <f t="shared" si="6"/>
        <v>0</v>
      </c>
      <c r="S105" s="11">
        <f t="shared" si="7"/>
        <v>0</v>
      </c>
    </row>
    <row r="106" spans="1:19">
      <c r="A106" s="17">
        <v>103</v>
      </c>
      <c r="B106" s="18" t="s">
        <v>125</v>
      </c>
      <c r="C106" s="8" t="s">
        <v>41</v>
      </c>
      <c r="D106" s="9">
        <v>0</v>
      </c>
      <c r="E106" s="9">
        <v>570</v>
      </c>
      <c r="F106" s="110">
        <v>0</v>
      </c>
      <c r="G106" s="110">
        <v>400</v>
      </c>
      <c r="H106" s="110">
        <v>150</v>
      </c>
      <c r="I106" s="111">
        <v>10</v>
      </c>
      <c r="J106" s="110">
        <v>10</v>
      </c>
      <c r="K106" s="110">
        <v>0</v>
      </c>
      <c r="L106" s="103">
        <v>900</v>
      </c>
      <c r="M106" s="112">
        <v>300</v>
      </c>
      <c r="N106" s="87">
        <f t="shared" si="4"/>
        <v>2340</v>
      </c>
      <c r="O106" s="11">
        <v>0</v>
      </c>
      <c r="P106" s="11">
        <f t="shared" si="5"/>
        <v>0</v>
      </c>
      <c r="Q106" s="12">
        <v>0.05</v>
      </c>
      <c r="R106" s="11">
        <f t="shared" si="6"/>
        <v>0</v>
      </c>
      <c r="S106" s="11">
        <f t="shared" si="7"/>
        <v>0</v>
      </c>
    </row>
    <row r="107" spans="1:19">
      <c r="A107" s="17">
        <v>104</v>
      </c>
      <c r="B107" s="18" t="s">
        <v>126</v>
      </c>
      <c r="C107" s="8" t="s">
        <v>41</v>
      </c>
      <c r="D107" s="9">
        <v>60</v>
      </c>
      <c r="E107" s="9">
        <v>0</v>
      </c>
      <c r="F107" s="110">
        <v>15</v>
      </c>
      <c r="G107" s="110">
        <v>100</v>
      </c>
      <c r="H107" s="110">
        <v>0</v>
      </c>
      <c r="I107" s="111">
        <v>0</v>
      </c>
      <c r="J107" s="110">
        <v>2</v>
      </c>
      <c r="K107" s="110">
        <v>300</v>
      </c>
      <c r="L107" s="103">
        <v>0</v>
      </c>
      <c r="M107" s="112">
        <v>0</v>
      </c>
      <c r="N107" s="87">
        <f t="shared" si="4"/>
        <v>477</v>
      </c>
      <c r="O107" s="11">
        <v>0</v>
      </c>
      <c r="P107" s="11">
        <f t="shared" si="5"/>
        <v>0</v>
      </c>
      <c r="Q107" s="12">
        <v>0.05</v>
      </c>
      <c r="R107" s="11">
        <f t="shared" si="6"/>
        <v>0</v>
      </c>
      <c r="S107" s="11">
        <f t="shared" si="7"/>
        <v>0</v>
      </c>
    </row>
    <row r="108" spans="1:19">
      <c r="A108" s="17">
        <v>105</v>
      </c>
      <c r="B108" s="18" t="s">
        <v>127</v>
      </c>
      <c r="C108" s="8" t="s">
        <v>41</v>
      </c>
      <c r="D108" s="9">
        <v>0</v>
      </c>
      <c r="E108" s="9">
        <v>0</v>
      </c>
      <c r="F108" s="110">
        <v>5</v>
      </c>
      <c r="G108" s="110">
        <v>0</v>
      </c>
      <c r="H108" s="110">
        <v>0</v>
      </c>
      <c r="I108" s="111">
        <v>0</v>
      </c>
      <c r="J108" s="110">
        <v>0</v>
      </c>
      <c r="K108" s="110">
        <v>0</v>
      </c>
      <c r="L108" s="103">
        <v>0</v>
      </c>
      <c r="M108" s="112">
        <v>0</v>
      </c>
      <c r="N108" s="87">
        <f t="shared" si="4"/>
        <v>5</v>
      </c>
      <c r="O108" s="11">
        <v>0</v>
      </c>
      <c r="P108" s="11">
        <f t="shared" si="5"/>
        <v>0</v>
      </c>
      <c r="Q108" s="12">
        <v>0.05</v>
      </c>
      <c r="R108" s="11">
        <f t="shared" si="6"/>
        <v>0</v>
      </c>
      <c r="S108" s="11">
        <f t="shared" si="7"/>
        <v>0</v>
      </c>
    </row>
    <row r="109" spans="1:19">
      <c r="A109" s="17">
        <v>106</v>
      </c>
      <c r="B109" s="18" t="s">
        <v>128</v>
      </c>
      <c r="C109" s="8" t="s">
        <v>41</v>
      </c>
      <c r="D109" s="9">
        <v>0</v>
      </c>
      <c r="E109" s="9">
        <v>190</v>
      </c>
      <c r="F109" s="110">
        <v>0</v>
      </c>
      <c r="G109" s="110">
        <v>400</v>
      </c>
      <c r="H109" s="110">
        <v>115</v>
      </c>
      <c r="I109" s="111">
        <v>10</v>
      </c>
      <c r="J109" s="110">
        <v>0</v>
      </c>
      <c r="K109" s="110">
        <v>0</v>
      </c>
      <c r="L109" s="103">
        <v>900</v>
      </c>
      <c r="M109" s="112">
        <v>300</v>
      </c>
      <c r="N109" s="87">
        <f t="shared" si="4"/>
        <v>1915</v>
      </c>
      <c r="O109" s="11">
        <v>0</v>
      </c>
      <c r="P109" s="11">
        <f t="shared" si="5"/>
        <v>0</v>
      </c>
      <c r="Q109" s="12">
        <v>0.05</v>
      </c>
      <c r="R109" s="11">
        <f t="shared" si="6"/>
        <v>0</v>
      </c>
      <c r="S109" s="11">
        <f t="shared" si="7"/>
        <v>0</v>
      </c>
    </row>
    <row r="110" spans="1:19">
      <c r="A110" s="17">
        <v>107</v>
      </c>
      <c r="B110" s="18" t="s">
        <v>129</v>
      </c>
      <c r="C110" s="8" t="s">
        <v>41</v>
      </c>
      <c r="D110" s="9">
        <v>0</v>
      </c>
      <c r="E110" s="9"/>
      <c r="F110" s="110">
        <v>1</v>
      </c>
      <c r="G110" s="110">
        <v>100</v>
      </c>
      <c r="H110" s="110"/>
      <c r="I110" s="111"/>
      <c r="J110" s="110">
        <v>2</v>
      </c>
      <c r="K110" s="110">
        <v>300</v>
      </c>
      <c r="L110" s="103"/>
      <c r="M110" s="112"/>
      <c r="N110" s="87">
        <f t="shared" si="4"/>
        <v>403</v>
      </c>
      <c r="O110" s="11">
        <v>0</v>
      </c>
      <c r="P110" s="11">
        <f t="shared" si="5"/>
        <v>0</v>
      </c>
      <c r="Q110" s="12">
        <v>0.05</v>
      </c>
      <c r="R110" s="11">
        <f t="shared" si="6"/>
        <v>0</v>
      </c>
      <c r="S110" s="11">
        <f t="shared" si="7"/>
        <v>0</v>
      </c>
    </row>
    <row r="111" spans="1:19">
      <c r="A111" s="17">
        <v>108</v>
      </c>
      <c r="B111" s="18" t="s">
        <v>130</v>
      </c>
      <c r="C111" s="8" t="s">
        <v>41</v>
      </c>
      <c r="D111" s="9">
        <v>0</v>
      </c>
      <c r="E111" s="9">
        <v>0</v>
      </c>
      <c r="F111" s="110">
        <v>55</v>
      </c>
      <c r="G111" s="110">
        <v>100</v>
      </c>
      <c r="H111" s="110">
        <v>50</v>
      </c>
      <c r="I111" s="111">
        <v>10</v>
      </c>
      <c r="J111" s="110">
        <v>2</v>
      </c>
      <c r="K111" s="110">
        <v>300</v>
      </c>
      <c r="L111" s="103">
        <v>0</v>
      </c>
      <c r="M111" s="112">
        <v>0</v>
      </c>
      <c r="N111" s="87">
        <f t="shared" si="4"/>
        <v>517</v>
      </c>
      <c r="O111" s="11">
        <v>0</v>
      </c>
      <c r="P111" s="11">
        <f t="shared" si="5"/>
        <v>0</v>
      </c>
      <c r="Q111" s="12">
        <v>0.05</v>
      </c>
      <c r="R111" s="11">
        <f t="shared" si="6"/>
        <v>0</v>
      </c>
      <c r="S111" s="11">
        <f t="shared" si="7"/>
        <v>0</v>
      </c>
    </row>
    <row r="112" spans="1:19">
      <c r="A112" s="17">
        <v>109</v>
      </c>
      <c r="B112" s="18" t="s">
        <v>131</v>
      </c>
      <c r="C112" s="8" t="s">
        <v>41</v>
      </c>
      <c r="D112" s="9">
        <v>0</v>
      </c>
      <c r="E112" s="9">
        <v>0</v>
      </c>
      <c r="F112" s="110">
        <v>10</v>
      </c>
      <c r="G112" s="110">
        <v>400</v>
      </c>
      <c r="H112" s="110"/>
      <c r="I112" s="111"/>
      <c r="J112" s="110">
        <v>0</v>
      </c>
      <c r="K112" s="110">
        <v>300</v>
      </c>
      <c r="L112" s="103"/>
      <c r="M112" s="112">
        <v>300</v>
      </c>
      <c r="N112" s="87">
        <f t="shared" si="4"/>
        <v>1010</v>
      </c>
      <c r="O112" s="11">
        <v>0</v>
      </c>
      <c r="P112" s="11">
        <f t="shared" si="5"/>
        <v>0</v>
      </c>
      <c r="Q112" s="12">
        <v>0.05</v>
      </c>
      <c r="R112" s="11">
        <f t="shared" si="6"/>
        <v>0</v>
      </c>
      <c r="S112" s="11">
        <f t="shared" si="7"/>
        <v>0</v>
      </c>
    </row>
    <row r="113" spans="1:19">
      <c r="A113" s="17">
        <v>110</v>
      </c>
      <c r="B113" s="18" t="s">
        <v>132</v>
      </c>
      <c r="C113" s="8" t="s">
        <v>41</v>
      </c>
      <c r="D113" s="9">
        <v>70</v>
      </c>
      <c r="E113" s="9">
        <v>0</v>
      </c>
      <c r="F113" s="110">
        <v>90</v>
      </c>
      <c r="G113" s="110">
        <v>100</v>
      </c>
      <c r="H113" s="110">
        <v>150</v>
      </c>
      <c r="I113" s="111">
        <v>10</v>
      </c>
      <c r="J113" s="110">
        <v>10</v>
      </c>
      <c r="K113" s="110">
        <v>60</v>
      </c>
      <c r="L113" s="103">
        <v>20</v>
      </c>
      <c r="M113" s="112">
        <v>300</v>
      </c>
      <c r="N113" s="87">
        <f t="shared" si="4"/>
        <v>810</v>
      </c>
      <c r="O113" s="11">
        <v>0</v>
      </c>
      <c r="P113" s="11">
        <f t="shared" si="5"/>
        <v>0</v>
      </c>
      <c r="Q113" s="12">
        <v>0.05</v>
      </c>
      <c r="R113" s="11">
        <f t="shared" si="6"/>
        <v>0</v>
      </c>
      <c r="S113" s="11">
        <f t="shared" si="7"/>
        <v>0</v>
      </c>
    </row>
    <row r="114" spans="1:19">
      <c r="A114" s="17">
        <v>111</v>
      </c>
      <c r="B114" s="18" t="s">
        <v>133</v>
      </c>
      <c r="C114" s="8" t="s">
        <v>41</v>
      </c>
      <c r="D114" s="9">
        <v>70</v>
      </c>
      <c r="E114" s="9">
        <v>12</v>
      </c>
      <c r="F114" s="110">
        <v>62</v>
      </c>
      <c r="G114" s="110">
        <v>100</v>
      </c>
      <c r="H114" s="110">
        <v>50</v>
      </c>
      <c r="I114" s="111">
        <v>10</v>
      </c>
      <c r="J114" s="110">
        <v>10</v>
      </c>
      <c r="K114" s="110">
        <v>60</v>
      </c>
      <c r="L114" s="103">
        <v>10</v>
      </c>
      <c r="M114" s="112">
        <v>300</v>
      </c>
      <c r="N114" s="87">
        <f t="shared" si="4"/>
        <v>684</v>
      </c>
      <c r="O114" s="11">
        <v>0</v>
      </c>
      <c r="P114" s="11">
        <f t="shared" si="5"/>
        <v>0</v>
      </c>
      <c r="Q114" s="12">
        <v>0.05</v>
      </c>
      <c r="R114" s="11">
        <f t="shared" si="6"/>
        <v>0</v>
      </c>
      <c r="S114" s="11">
        <f t="shared" si="7"/>
        <v>0</v>
      </c>
    </row>
    <row r="115" spans="1:19">
      <c r="A115" s="17">
        <v>112</v>
      </c>
      <c r="B115" s="18" t="s">
        <v>134</v>
      </c>
      <c r="C115" s="8" t="s">
        <v>41</v>
      </c>
      <c r="D115" s="9">
        <v>60</v>
      </c>
      <c r="E115" s="9">
        <v>380</v>
      </c>
      <c r="F115" s="110">
        <v>20</v>
      </c>
      <c r="G115" s="110">
        <v>400</v>
      </c>
      <c r="H115" s="110">
        <v>160</v>
      </c>
      <c r="I115" s="111">
        <v>10</v>
      </c>
      <c r="J115" s="110">
        <v>10</v>
      </c>
      <c r="K115" s="110">
        <v>300</v>
      </c>
      <c r="L115" s="103">
        <v>300</v>
      </c>
      <c r="M115" s="112">
        <v>300</v>
      </c>
      <c r="N115" s="87">
        <f t="shared" si="4"/>
        <v>1940</v>
      </c>
      <c r="O115" s="11">
        <v>0</v>
      </c>
      <c r="P115" s="11">
        <f t="shared" si="5"/>
        <v>0</v>
      </c>
      <c r="Q115" s="12">
        <v>0.05</v>
      </c>
      <c r="R115" s="11">
        <f t="shared" si="6"/>
        <v>0</v>
      </c>
      <c r="S115" s="11">
        <f t="shared" si="7"/>
        <v>0</v>
      </c>
    </row>
    <row r="116" spans="1:19">
      <c r="A116" s="17">
        <v>113</v>
      </c>
      <c r="B116" s="18" t="s">
        <v>135</v>
      </c>
      <c r="C116" s="8" t="s">
        <v>41</v>
      </c>
      <c r="D116" s="9">
        <v>0</v>
      </c>
      <c r="E116" s="9">
        <v>0</v>
      </c>
      <c r="F116" s="110">
        <v>1</v>
      </c>
      <c r="G116" s="110">
        <v>0</v>
      </c>
      <c r="H116" s="110">
        <v>0</v>
      </c>
      <c r="I116" s="111">
        <v>0</v>
      </c>
      <c r="J116" s="110">
        <v>2</v>
      </c>
      <c r="K116" s="110">
        <v>60</v>
      </c>
      <c r="L116" s="103">
        <v>10</v>
      </c>
      <c r="M116" s="112">
        <v>0</v>
      </c>
      <c r="N116" s="87">
        <f t="shared" si="4"/>
        <v>73</v>
      </c>
      <c r="O116" s="11">
        <v>0</v>
      </c>
      <c r="P116" s="11">
        <f t="shared" si="5"/>
        <v>0</v>
      </c>
      <c r="Q116" s="12">
        <v>0.05</v>
      </c>
      <c r="R116" s="11">
        <f t="shared" si="6"/>
        <v>0</v>
      </c>
      <c r="S116" s="11">
        <f t="shared" si="7"/>
        <v>0</v>
      </c>
    </row>
    <row r="117" spans="1:19">
      <c r="A117" s="17">
        <v>114</v>
      </c>
      <c r="B117" s="18" t="s">
        <v>136</v>
      </c>
      <c r="C117" s="8" t="s">
        <v>41</v>
      </c>
      <c r="D117" s="9">
        <v>25</v>
      </c>
      <c r="E117" s="9">
        <v>0</v>
      </c>
      <c r="F117" s="110">
        <v>70</v>
      </c>
      <c r="G117" s="110">
        <v>20</v>
      </c>
      <c r="H117" s="110">
        <v>0</v>
      </c>
      <c r="I117" s="111">
        <v>50</v>
      </c>
      <c r="J117" s="110">
        <v>5</v>
      </c>
      <c r="K117" s="110">
        <v>80</v>
      </c>
      <c r="L117" s="103">
        <v>20</v>
      </c>
      <c r="M117" s="112">
        <v>10</v>
      </c>
      <c r="N117" s="87">
        <f t="shared" si="4"/>
        <v>280</v>
      </c>
      <c r="O117" s="11">
        <v>0</v>
      </c>
      <c r="P117" s="11">
        <f t="shared" si="5"/>
        <v>0</v>
      </c>
      <c r="Q117" s="12">
        <v>0.05</v>
      </c>
      <c r="R117" s="11">
        <f t="shared" si="6"/>
        <v>0</v>
      </c>
      <c r="S117" s="11">
        <f t="shared" si="7"/>
        <v>0</v>
      </c>
    </row>
    <row r="118" spans="1:19">
      <c r="A118" s="17">
        <v>115</v>
      </c>
      <c r="B118" s="18" t="s">
        <v>137</v>
      </c>
      <c r="C118" s="20" t="s">
        <v>41</v>
      </c>
      <c r="D118" s="9">
        <v>15</v>
      </c>
      <c r="E118" s="9">
        <v>0</v>
      </c>
      <c r="F118" s="110">
        <v>60</v>
      </c>
      <c r="G118" s="110">
        <v>2</v>
      </c>
      <c r="H118" s="110">
        <v>0</v>
      </c>
      <c r="I118" s="111">
        <v>50</v>
      </c>
      <c r="J118" s="110">
        <v>5</v>
      </c>
      <c r="K118" s="110">
        <v>0</v>
      </c>
      <c r="L118" s="103">
        <v>20</v>
      </c>
      <c r="M118" s="112">
        <v>10</v>
      </c>
      <c r="N118" s="87">
        <f t="shared" si="4"/>
        <v>162</v>
      </c>
      <c r="O118" s="11">
        <v>0</v>
      </c>
      <c r="P118" s="11">
        <f t="shared" si="5"/>
        <v>0</v>
      </c>
      <c r="Q118" s="12">
        <v>0.05</v>
      </c>
      <c r="R118" s="11">
        <f t="shared" si="6"/>
        <v>0</v>
      </c>
      <c r="S118" s="11">
        <f t="shared" si="7"/>
        <v>0</v>
      </c>
    </row>
    <row r="119" spans="1:19">
      <c r="A119" s="17">
        <v>116</v>
      </c>
      <c r="B119" s="18" t="s">
        <v>138</v>
      </c>
      <c r="C119" s="8" t="s">
        <v>41</v>
      </c>
      <c r="D119" s="9">
        <v>10</v>
      </c>
      <c r="E119" s="9">
        <v>0</v>
      </c>
      <c r="F119" s="110">
        <v>5</v>
      </c>
      <c r="G119" s="110">
        <v>10</v>
      </c>
      <c r="H119" s="110">
        <v>0</v>
      </c>
      <c r="I119" s="111">
        <v>1</v>
      </c>
      <c r="J119" s="110">
        <v>0</v>
      </c>
      <c r="K119" s="110">
        <v>300</v>
      </c>
      <c r="L119" s="103">
        <v>0</v>
      </c>
      <c r="M119" s="112">
        <v>300</v>
      </c>
      <c r="N119" s="87">
        <f t="shared" si="4"/>
        <v>626</v>
      </c>
      <c r="O119" s="11">
        <v>0</v>
      </c>
      <c r="P119" s="11">
        <f t="shared" si="5"/>
        <v>0</v>
      </c>
      <c r="Q119" s="12">
        <v>0.05</v>
      </c>
      <c r="R119" s="11">
        <f t="shared" si="6"/>
        <v>0</v>
      </c>
      <c r="S119" s="11">
        <f t="shared" si="7"/>
        <v>0</v>
      </c>
    </row>
    <row r="120" spans="1:19">
      <c r="A120" s="17">
        <v>117</v>
      </c>
      <c r="B120" s="18" t="s">
        <v>139</v>
      </c>
      <c r="C120" s="8" t="s">
        <v>41</v>
      </c>
      <c r="D120" s="9">
        <v>0</v>
      </c>
      <c r="E120" s="9">
        <v>0</v>
      </c>
      <c r="F120" s="110">
        <v>0</v>
      </c>
      <c r="G120" s="110">
        <v>10</v>
      </c>
      <c r="H120" s="110">
        <v>0</v>
      </c>
      <c r="I120" s="111">
        <v>10</v>
      </c>
      <c r="J120" s="110">
        <v>2</v>
      </c>
      <c r="K120" s="110">
        <v>0</v>
      </c>
      <c r="L120" s="103">
        <v>0</v>
      </c>
      <c r="M120" s="112">
        <v>0</v>
      </c>
      <c r="N120" s="87">
        <f t="shared" si="4"/>
        <v>22</v>
      </c>
      <c r="O120" s="11">
        <v>0</v>
      </c>
      <c r="P120" s="11">
        <f t="shared" si="5"/>
        <v>0</v>
      </c>
      <c r="Q120" s="12">
        <v>0.05</v>
      </c>
      <c r="R120" s="11">
        <f t="shared" si="6"/>
        <v>0</v>
      </c>
      <c r="S120" s="11">
        <f t="shared" si="7"/>
        <v>0</v>
      </c>
    </row>
    <row r="121" spans="1:19">
      <c r="A121" s="17">
        <v>118</v>
      </c>
      <c r="B121" s="18" t="s">
        <v>140</v>
      </c>
      <c r="C121" s="8" t="s">
        <v>41</v>
      </c>
      <c r="D121" s="9">
        <v>0</v>
      </c>
      <c r="E121" s="9">
        <v>0</v>
      </c>
      <c r="F121" s="110">
        <v>0</v>
      </c>
      <c r="G121" s="110">
        <v>10</v>
      </c>
      <c r="H121" s="110">
        <v>0</v>
      </c>
      <c r="I121" s="111">
        <v>0</v>
      </c>
      <c r="J121" s="110">
        <v>2</v>
      </c>
      <c r="K121" s="110">
        <v>0</v>
      </c>
      <c r="L121" s="103">
        <v>0</v>
      </c>
      <c r="M121" s="112">
        <v>0</v>
      </c>
      <c r="N121" s="87">
        <f t="shared" si="4"/>
        <v>12</v>
      </c>
      <c r="O121" s="11">
        <v>0</v>
      </c>
      <c r="P121" s="11">
        <f t="shared" si="5"/>
        <v>0</v>
      </c>
      <c r="Q121" s="12">
        <v>0.05</v>
      </c>
      <c r="R121" s="11">
        <f t="shared" si="6"/>
        <v>0</v>
      </c>
      <c r="S121" s="11">
        <f t="shared" si="7"/>
        <v>0</v>
      </c>
    </row>
    <row r="122" spans="1:19">
      <c r="A122" s="17">
        <v>119</v>
      </c>
      <c r="B122" s="18" t="s">
        <v>141</v>
      </c>
      <c r="C122" s="8" t="s">
        <v>41</v>
      </c>
      <c r="D122" s="9">
        <v>0</v>
      </c>
      <c r="E122" s="9">
        <v>0</v>
      </c>
      <c r="F122" s="110">
        <v>6</v>
      </c>
      <c r="G122" s="110">
        <v>10</v>
      </c>
      <c r="H122" s="110">
        <v>0</v>
      </c>
      <c r="I122" s="111">
        <v>10</v>
      </c>
      <c r="J122" s="110">
        <v>2</v>
      </c>
      <c r="K122" s="110">
        <v>0</v>
      </c>
      <c r="L122" s="103">
        <v>0</v>
      </c>
      <c r="M122" s="112">
        <v>0</v>
      </c>
      <c r="N122" s="87">
        <f t="shared" si="4"/>
        <v>28</v>
      </c>
      <c r="O122" s="11">
        <v>0</v>
      </c>
      <c r="P122" s="11">
        <f t="shared" si="5"/>
        <v>0</v>
      </c>
      <c r="Q122" s="12">
        <v>0.05</v>
      </c>
      <c r="R122" s="11">
        <f t="shared" si="6"/>
        <v>0</v>
      </c>
      <c r="S122" s="11">
        <f t="shared" si="7"/>
        <v>0</v>
      </c>
    </row>
    <row r="123" spans="1:19">
      <c r="A123" s="17">
        <v>120</v>
      </c>
      <c r="B123" s="18" t="s">
        <v>142</v>
      </c>
      <c r="C123" s="20" t="s">
        <v>41</v>
      </c>
      <c r="D123" s="9">
        <v>0</v>
      </c>
      <c r="E123" s="9">
        <v>380</v>
      </c>
      <c r="F123" s="110">
        <v>24</v>
      </c>
      <c r="G123" s="110">
        <v>2400</v>
      </c>
      <c r="H123" s="110">
        <v>0</v>
      </c>
      <c r="I123" s="111">
        <v>150</v>
      </c>
      <c r="J123" s="110">
        <v>10</v>
      </c>
      <c r="K123" s="110">
        <v>300</v>
      </c>
      <c r="L123" s="103">
        <v>600</v>
      </c>
      <c r="M123" s="112">
        <v>3000</v>
      </c>
      <c r="N123" s="87">
        <f t="shared" si="4"/>
        <v>6864</v>
      </c>
      <c r="O123" s="11">
        <v>0</v>
      </c>
      <c r="P123" s="11">
        <f t="shared" si="5"/>
        <v>0</v>
      </c>
      <c r="Q123" s="12">
        <v>0.05</v>
      </c>
      <c r="R123" s="11">
        <f t="shared" si="6"/>
        <v>0</v>
      </c>
      <c r="S123" s="11">
        <f t="shared" si="7"/>
        <v>0</v>
      </c>
    </row>
    <row r="124" spans="1:19" ht="25.5">
      <c r="A124" s="17">
        <v>121</v>
      </c>
      <c r="B124" s="18" t="s">
        <v>143</v>
      </c>
      <c r="C124" s="8" t="s">
        <v>41</v>
      </c>
      <c r="D124" s="9">
        <v>0</v>
      </c>
      <c r="E124" s="9">
        <v>0</v>
      </c>
      <c r="F124" s="110">
        <v>70</v>
      </c>
      <c r="G124" s="110">
        <v>20</v>
      </c>
      <c r="H124" s="110">
        <v>42</v>
      </c>
      <c r="I124" s="111">
        <v>42</v>
      </c>
      <c r="J124" s="110">
        <v>5</v>
      </c>
      <c r="K124" s="110">
        <v>300</v>
      </c>
      <c r="L124" s="103">
        <v>0</v>
      </c>
      <c r="M124" s="112">
        <v>300</v>
      </c>
      <c r="N124" s="87">
        <f t="shared" si="4"/>
        <v>779</v>
      </c>
      <c r="O124" s="11">
        <v>0</v>
      </c>
      <c r="P124" s="11">
        <f t="shared" si="5"/>
        <v>0</v>
      </c>
      <c r="Q124" s="12">
        <v>0.05</v>
      </c>
      <c r="R124" s="11">
        <f t="shared" si="6"/>
        <v>0</v>
      </c>
      <c r="S124" s="11">
        <f t="shared" si="7"/>
        <v>0</v>
      </c>
    </row>
    <row r="125" spans="1:19" ht="25.5">
      <c r="A125" s="17">
        <v>122</v>
      </c>
      <c r="B125" s="18" t="s">
        <v>144</v>
      </c>
      <c r="C125" s="8" t="s">
        <v>41</v>
      </c>
      <c r="D125" s="9">
        <v>0</v>
      </c>
      <c r="E125" s="9">
        <v>80</v>
      </c>
      <c r="F125" s="110">
        <v>70</v>
      </c>
      <c r="G125" s="110">
        <v>20</v>
      </c>
      <c r="H125" s="110">
        <v>0</v>
      </c>
      <c r="I125" s="111">
        <v>0</v>
      </c>
      <c r="J125" s="110">
        <v>2</v>
      </c>
      <c r="K125" s="110">
        <v>300</v>
      </c>
      <c r="L125" s="103">
        <v>0</v>
      </c>
      <c r="M125" s="112">
        <v>0</v>
      </c>
      <c r="N125" s="87">
        <f t="shared" si="4"/>
        <v>472</v>
      </c>
      <c r="O125" s="11">
        <v>0</v>
      </c>
      <c r="P125" s="11">
        <f t="shared" si="5"/>
        <v>0</v>
      </c>
      <c r="Q125" s="12">
        <v>0.05</v>
      </c>
      <c r="R125" s="11">
        <f t="shared" si="6"/>
        <v>0</v>
      </c>
      <c r="S125" s="11">
        <f t="shared" si="7"/>
        <v>0</v>
      </c>
    </row>
    <row r="126" spans="1:19" ht="25.5">
      <c r="A126" s="17">
        <v>123</v>
      </c>
      <c r="B126" s="18" t="s">
        <v>145</v>
      </c>
      <c r="C126" s="8" t="s">
        <v>41</v>
      </c>
      <c r="D126" s="9">
        <v>0</v>
      </c>
      <c r="E126" s="9">
        <v>0</v>
      </c>
      <c r="F126" s="110">
        <v>36</v>
      </c>
      <c r="G126" s="110">
        <v>10</v>
      </c>
      <c r="H126" s="110">
        <v>0</v>
      </c>
      <c r="I126" s="111">
        <v>10</v>
      </c>
      <c r="J126" s="110">
        <v>2</v>
      </c>
      <c r="K126" s="110">
        <v>300</v>
      </c>
      <c r="L126" s="103">
        <v>0</v>
      </c>
      <c r="M126" s="112">
        <v>300</v>
      </c>
      <c r="N126" s="87">
        <f t="shared" si="4"/>
        <v>658</v>
      </c>
      <c r="O126" s="11">
        <v>0</v>
      </c>
      <c r="P126" s="11">
        <f t="shared" si="5"/>
        <v>0</v>
      </c>
      <c r="Q126" s="12">
        <v>0.05</v>
      </c>
      <c r="R126" s="11">
        <f t="shared" si="6"/>
        <v>0</v>
      </c>
      <c r="S126" s="11">
        <f t="shared" si="7"/>
        <v>0</v>
      </c>
    </row>
    <row r="127" spans="1:19">
      <c r="A127" s="7"/>
      <c r="B127" s="13" t="s">
        <v>146</v>
      </c>
      <c r="C127" s="14" t="s">
        <v>18</v>
      </c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 t="s">
        <v>18</v>
      </c>
      <c r="O127" s="15"/>
      <c r="P127" s="11">
        <f>SUM(P4:P126)</f>
        <v>0</v>
      </c>
      <c r="Q127" s="13" t="s">
        <v>18</v>
      </c>
      <c r="R127" s="15">
        <f>SUM(R4:R126)</f>
        <v>0</v>
      </c>
      <c r="S127" s="15">
        <f t="shared" si="7"/>
        <v>0</v>
      </c>
    </row>
    <row r="128" spans="1:19">
      <c r="P128" s="37"/>
      <c r="S128" s="37"/>
    </row>
    <row r="129" spans="2:2">
      <c r="B129" s="3" t="s">
        <v>19</v>
      </c>
    </row>
  </sheetData>
  <pageMargins left="0.7" right="0.7" top="0.75" bottom="0.75" header="0.51180555555555496" footer="0.51180555555555496"/>
  <pageSetup paperSize="9" scale="60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7"/>
  <sheetViews>
    <sheetView zoomScaleNormal="100" workbookViewId="0">
      <selection activeCell="U60" sqref="U60"/>
    </sheetView>
  </sheetViews>
  <sheetFormatPr defaultRowHeight="15"/>
  <cols>
    <col min="1" max="1" width="5.7109375" customWidth="1"/>
    <col min="2" max="2" width="65" customWidth="1"/>
    <col min="3" max="3" width="8.5703125" customWidth="1"/>
    <col min="4" max="13" width="9.7109375" customWidth="1"/>
    <col min="14" max="14" width="10.140625" customWidth="1"/>
    <col min="15" max="15" width="10.42578125" customWidth="1"/>
    <col min="16" max="16" width="14.5703125" customWidth="1"/>
    <col min="17" max="17" width="8.5703125" customWidth="1"/>
    <col min="18" max="18" width="10" customWidth="1"/>
    <col min="19" max="19" width="12.28515625" customWidth="1"/>
    <col min="20" max="20" width="8.5703125" customWidth="1"/>
    <col min="21" max="21" width="11.5703125" customWidth="1"/>
    <col min="22" max="1026" width="8.5703125" customWidth="1"/>
  </cols>
  <sheetData>
    <row r="1" spans="1:19">
      <c r="A1" s="1"/>
    </row>
    <row r="2" spans="1:19">
      <c r="A2" s="1"/>
      <c r="B2" s="2" t="s">
        <v>147</v>
      </c>
      <c r="C2" s="3" t="s">
        <v>0</v>
      </c>
      <c r="D2" s="3"/>
      <c r="E2" s="3"/>
      <c r="F2" s="3"/>
      <c r="G2" s="3"/>
      <c r="H2" s="3"/>
      <c r="I2" s="3"/>
    </row>
    <row r="3" spans="1:19" ht="48">
      <c r="A3" s="4" t="s">
        <v>1</v>
      </c>
      <c r="B3" s="4" t="s">
        <v>2</v>
      </c>
      <c r="C3" s="85" t="s">
        <v>3</v>
      </c>
      <c r="D3" s="6" t="s">
        <v>642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16" t="s">
        <v>21</v>
      </c>
      <c r="O3" s="6" t="s">
        <v>643</v>
      </c>
      <c r="P3" s="85" t="s">
        <v>13</v>
      </c>
      <c r="Q3" s="85" t="s">
        <v>14</v>
      </c>
      <c r="R3" s="85" t="s">
        <v>15</v>
      </c>
      <c r="S3" s="85" t="s">
        <v>16</v>
      </c>
    </row>
    <row r="4" spans="1:19" ht="26.25">
      <c r="A4" s="22">
        <v>1</v>
      </c>
      <c r="B4" s="23" t="s">
        <v>148</v>
      </c>
      <c r="C4" s="8" t="s">
        <v>17</v>
      </c>
      <c r="D4" s="93">
        <v>0</v>
      </c>
      <c r="E4" s="96">
        <v>0</v>
      </c>
      <c r="F4" s="93">
        <v>0</v>
      </c>
      <c r="G4" s="93">
        <v>0</v>
      </c>
      <c r="H4" s="93">
        <v>0</v>
      </c>
      <c r="I4" s="101">
        <v>0</v>
      </c>
      <c r="J4" s="93">
        <v>0</v>
      </c>
      <c r="K4" s="93">
        <v>50</v>
      </c>
      <c r="L4" s="106">
        <v>0</v>
      </c>
      <c r="M4" s="107">
        <v>26</v>
      </c>
      <c r="N4" s="87">
        <f>D4+E4+F4+G4+H4+I4+J4+K4+L4+M4</f>
        <v>76</v>
      </c>
      <c r="O4" s="11">
        <v>0</v>
      </c>
      <c r="P4" s="11">
        <f>N4*O4</f>
        <v>0</v>
      </c>
      <c r="Q4" s="12">
        <v>0.05</v>
      </c>
      <c r="R4" s="11">
        <f>P4*Q4</f>
        <v>0</v>
      </c>
      <c r="S4" s="11">
        <f>P4+R4</f>
        <v>0</v>
      </c>
    </row>
    <row r="5" spans="1:19" ht="26.25">
      <c r="A5" s="22">
        <v>2</v>
      </c>
      <c r="B5" s="23" t="s">
        <v>149</v>
      </c>
      <c r="C5" s="8" t="s">
        <v>17</v>
      </c>
      <c r="D5" s="93">
        <v>45</v>
      </c>
      <c r="E5" s="96">
        <v>0</v>
      </c>
      <c r="F5" s="93">
        <v>0</v>
      </c>
      <c r="G5" s="93">
        <v>50</v>
      </c>
      <c r="H5" s="93">
        <v>45</v>
      </c>
      <c r="I5" s="101">
        <v>5</v>
      </c>
      <c r="J5" s="93">
        <v>0</v>
      </c>
      <c r="K5" s="93">
        <v>50</v>
      </c>
      <c r="L5" s="106">
        <v>30</v>
      </c>
      <c r="M5" s="107">
        <v>26</v>
      </c>
      <c r="N5" s="87">
        <f>D5+E5+F5+G5+H5+I5+J5+K5+L5+M5</f>
        <v>251</v>
      </c>
      <c r="O5" s="11">
        <v>0</v>
      </c>
      <c r="P5" s="11">
        <f t="shared" ref="P5:P64" si="0">N5*O5</f>
        <v>0</v>
      </c>
      <c r="Q5" s="12">
        <v>0.05</v>
      </c>
      <c r="R5" s="11">
        <f t="shared" ref="R5:R65" si="1">P5*Q5</f>
        <v>0</v>
      </c>
      <c r="S5" s="11">
        <f t="shared" ref="S5:S65" si="2">P5+R5</f>
        <v>0</v>
      </c>
    </row>
    <row r="6" spans="1:19">
      <c r="A6" s="22">
        <v>3</v>
      </c>
      <c r="B6" s="23" t="s">
        <v>150</v>
      </c>
      <c r="C6" s="8" t="s">
        <v>17</v>
      </c>
      <c r="D6" s="93">
        <v>0</v>
      </c>
      <c r="E6" s="96">
        <v>0</v>
      </c>
      <c r="F6" s="93">
        <v>0</v>
      </c>
      <c r="G6" s="93">
        <v>0</v>
      </c>
      <c r="H6" s="93">
        <v>0</v>
      </c>
      <c r="I6" s="101">
        <v>0</v>
      </c>
      <c r="J6" s="93">
        <v>0</v>
      </c>
      <c r="K6" s="93">
        <v>0</v>
      </c>
      <c r="L6" s="106">
        <v>20</v>
      </c>
      <c r="M6" s="107">
        <v>0</v>
      </c>
      <c r="N6" s="87">
        <f t="shared" ref="N6:N64" si="3">D6+E6+F6+G6+H6+I6+J6+K6+L6+M6</f>
        <v>20</v>
      </c>
      <c r="O6" s="11">
        <v>0</v>
      </c>
      <c r="P6" s="11">
        <f t="shared" si="0"/>
        <v>0</v>
      </c>
      <c r="Q6" s="12">
        <v>0.05</v>
      </c>
      <c r="R6" s="11">
        <f t="shared" si="1"/>
        <v>0</v>
      </c>
      <c r="S6" s="11">
        <f t="shared" si="2"/>
        <v>0</v>
      </c>
    </row>
    <row r="7" spans="1:19">
      <c r="A7" s="22">
        <v>4</v>
      </c>
      <c r="B7" s="23" t="s">
        <v>151</v>
      </c>
      <c r="C7" s="8" t="s">
        <v>17</v>
      </c>
      <c r="D7" s="93">
        <v>0</v>
      </c>
      <c r="E7" s="96">
        <v>12</v>
      </c>
      <c r="F7" s="93">
        <v>0</v>
      </c>
      <c r="G7" s="93">
        <v>0</v>
      </c>
      <c r="H7" s="93">
        <v>0</v>
      </c>
      <c r="I7" s="101">
        <v>5</v>
      </c>
      <c r="J7" s="93">
        <v>0</v>
      </c>
      <c r="K7" s="93">
        <v>0</v>
      </c>
      <c r="L7" s="106">
        <v>0</v>
      </c>
      <c r="M7" s="107">
        <v>5</v>
      </c>
      <c r="N7" s="87">
        <f t="shared" si="3"/>
        <v>22</v>
      </c>
      <c r="O7" s="11">
        <v>0</v>
      </c>
      <c r="P7" s="11">
        <f t="shared" si="0"/>
        <v>0</v>
      </c>
      <c r="Q7" s="12">
        <v>0.05</v>
      </c>
      <c r="R7" s="11">
        <f t="shared" si="1"/>
        <v>0</v>
      </c>
      <c r="S7" s="11">
        <f t="shared" si="2"/>
        <v>0</v>
      </c>
    </row>
    <row r="8" spans="1:19" ht="26.25">
      <c r="A8" s="22">
        <v>5</v>
      </c>
      <c r="B8" s="23" t="s">
        <v>152</v>
      </c>
      <c r="C8" s="8" t="s">
        <v>17</v>
      </c>
      <c r="D8" s="93">
        <v>0</v>
      </c>
      <c r="E8" s="96">
        <v>0</v>
      </c>
      <c r="F8" s="93">
        <v>0</v>
      </c>
      <c r="G8" s="93">
        <v>50</v>
      </c>
      <c r="H8" s="93">
        <v>0</v>
      </c>
      <c r="I8" s="101">
        <v>0</v>
      </c>
      <c r="J8" s="93">
        <v>0</v>
      </c>
      <c r="K8" s="93">
        <v>20</v>
      </c>
      <c r="L8" s="106">
        <v>0</v>
      </c>
      <c r="M8" s="107">
        <v>26</v>
      </c>
      <c r="N8" s="87">
        <f t="shared" si="3"/>
        <v>96</v>
      </c>
      <c r="O8" s="11">
        <v>0</v>
      </c>
      <c r="P8" s="11">
        <f t="shared" si="0"/>
        <v>0</v>
      </c>
      <c r="Q8" s="12">
        <v>0.05</v>
      </c>
      <c r="R8" s="11">
        <f t="shared" si="1"/>
        <v>0</v>
      </c>
      <c r="S8" s="11">
        <f t="shared" si="2"/>
        <v>0</v>
      </c>
    </row>
    <row r="9" spans="1:19">
      <c r="A9" s="22">
        <v>6</v>
      </c>
      <c r="B9" s="23" t="s">
        <v>153</v>
      </c>
      <c r="C9" s="8" t="s">
        <v>17</v>
      </c>
      <c r="D9" s="93">
        <v>50</v>
      </c>
      <c r="E9" s="96">
        <v>120</v>
      </c>
      <c r="F9" s="93">
        <v>0</v>
      </c>
      <c r="G9" s="93">
        <v>150</v>
      </c>
      <c r="H9" s="93">
        <v>25</v>
      </c>
      <c r="I9" s="101">
        <v>0</v>
      </c>
      <c r="J9" s="93">
        <v>60</v>
      </c>
      <c r="K9" s="93">
        <v>60</v>
      </c>
      <c r="L9" s="106">
        <v>0</v>
      </c>
      <c r="M9" s="107">
        <v>72</v>
      </c>
      <c r="N9" s="87">
        <f t="shared" si="3"/>
        <v>537</v>
      </c>
      <c r="O9" s="11">
        <v>0</v>
      </c>
      <c r="P9" s="11">
        <f t="shared" si="0"/>
        <v>0</v>
      </c>
      <c r="Q9" s="12">
        <v>0.05</v>
      </c>
      <c r="R9" s="11">
        <f t="shared" si="1"/>
        <v>0</v>
      </c>
      <c r="S9" s="11">
        <f t="shared" si="2"/>
        <v>0</v>
      </c>
    </row>
    <row r="10" spans="1:19" ht="26.25">
      <c r="A10" s="22">
        <v>7</v>
      </c>
      <c r="B10" s="23" t="s">
        <v>154</v>
      </c>
      <c r="C10" s="8" t="s">
        <v>17</v>
      </c>
      <c r="D10" s="93">
        <v>50</v>
      </c>
      <c r="E10" s="96">
        <v>0</v>
      </c>
      <c r="F10" s="93">
        <v>144</v>
      </c>
      <c r="G10" s="93">
        <v>50</v>
      </c>
      <c r="H10" s="93">
        <v>10</v>
      </c>
      <c r="I10" s="101">
        <v>50</v>
      </c>
      <c r="J10" s="93">
        <v>30</v>
      </c>
      <c r="K10" s="93">
        <v>0</v>
      </c>
      <c r="L10" s="106">
        <v>0</v>
      </c>
      <c r="M10" s="107">
        <v>60</v>
      </c>
      <c r="N10" s="87">
        <f t="shared" si="3"/>
        <v>394</v>
      </c>
      <c r="O10" s="11">
        <v>0</v>
      </c>
      <c r="P10" s="11">
        <f t="shared" si="0"/>
        <v>0</v>
      </c>
      <c r="Q10" s="12">
        <v>0.05</v>
      </c>
      <c r="R10" s="11">
        <f t="shared" si="1"/>
        <v>0</v>
      </c>
      <c r="S10" s="11">
        <f t="shared" si="2"/>
        <v>0</v>
      </c>
    </row>
    <row r="11" spans="1:19" ht="26.25">
      <c r="A11" s="22">
        <v>8</v>
      </c>
      <c r="B11" s="23" t="s">
        <v>155</v>
      </c>
      <c r="C11" s="8" t="s">
        <v>17</v>
      </c>
      <c r="D11" s="93">
        <v>80</v>
      </c>
      <c r="E11" s="96">
        <v>20</v>
      </c>
      <c r="F11" s="93">
        <v>67</v>
      </c>
      <c r="G11" s="93">
        <v>50</v>
      </c>
      <c r="H11" s="93">
        <v>150</v>
      </c>
      <c r="I11" s="101">
        <v>60</v>
      </c>
      <c r="J11" s="93">
        <v>40</v>
      </c>
      <c r="K11" s="93">
        <v>60</v>
      </c>
      <c r="L11" s="106">
        <v>80</v>
      </c>
      <c r="M11" s="107">
        <v>70</v>
      </c>
      <c r="N11" s="87">
        <f t="shared" si="3"/>
        <v>677</v>
      </c>
      <c r="O11" s="11">
        <v>0</v>
      </c>
      <c r="P11" s="11">
        <f t="shared" si="0"/>
        <v>0</v>
      </c>
      <c r="Q11" s="12">
        <v>0.05</v>
      </c>
      <c r="R11" s="11">
        <f t="shared" si="1"/>
        <v>0</v>
      </c>
      <c r="S11" s="11">
        <f t="shared" si="2"/>
        <v>0</v>
      </c>
    </row>
    <row r="12" spans="1:19" ht="26.25">
      <c r="A12" s="22">
        <v>9</v>
      </c>
      <c r="B12" s="23" t="s">
        <v>156</v>
      </c>
      <c r="C12" s="8" t="s">
        <v>17</v>
      </c>
      <c r="D12" s="93">
        <v>70</v>
      </c>
      <c r="E12" s="96">
        <v>72</v>
      </c>
      <c r="F12" s="93">
        <v>95</v>
      </c>
      <c r="G12" s="93">
        <v>50</v>
      </c>
      <c r="H12" s="93">
        <v>28</v>
      </c>
      <c r="I12" s="101">
        <v>28</v>
      </c>
      <c r="J12" s="93">
        <v>0</v>
      </c>
      <c r="K12" s="93">
        <v>60</v>
      </c>
      <c r="L12" s="106">
        <v>30</v>
      </c>
      <c r="M12" s="107">
        <v>60</v>
      </c>
      <c r="N12" s="87">
        <f t="shared" si="3"/>
        <v>493</v>
      </c>
      <c r="O12" s="11">
        <v>0</v>
      </c>
      <c r="P12" s="11">
        <f t="shared" si="0"/>
        <v>0</v>
      </c>
      <c r="Q12" s="12">
        <v>0.05</v>
      </c>
      <c r="R12" s="11">
        <f t="shared" si="1"/>
        <v>0</v>
      </c>
      <c r="S12" s="11">
        <f t="shared" si="2"/>
        <v>0</v>
      </c>
    </row>
    <row r="13" spans="1:19">
      <c r="A13" s="22">
        <v>10</v>
      </c>
      <c r="B13" s="23" t="s">
        <v>157</v>
      </c>
      <c r="C13" s="8" t="s">
        <v>17</v>
      </c>
      <c r="D13" s="93">
        <v>110</v>
      </c>
      <c r="E13" s="96">
        <v>30</v>
      </c>
      <c r="F13" s="93">
        <v>80</v>
      </c>
      <c r="G13" s="93">
        <v>50</v>
      </c>
      <c r="H13" s="93">
        <v>130</v>
      </c>
      <c r="I13" s="101">
        <v>6</v>
      </c>
      <c r="J13" s="93">
        <v>200</v>
      </c>
      <c r="K13" s="93">
        <v>60</v>
      </c>
      <c r="L13" s="106">
        <v>120</v>
      </c>
      <c r="M13" s="107">
        <v>80</v>
      </c>
      <c r="N13" s="87">
        <f t="shared" si="3"/>
        <v>866</v>
      </c>
      <c r="O13" s="11">
        <v>0</v>
      </c>
      <c r="P13" s="11">
        <f t="shared" si="0"/>
        <v>0</v>
      </c>
      <c r="Q13" s="12">
        <v>0.05</v>
      </c>
      <c r="R13" s="11">
        <f t="shared" si="1"/>
        <v>0</v>
      </c>
      <c r="S13" s="11">
        <f t="shared" si="2"/>
        <v>0</v>
      </c>
    </row>
    <row r="14" spans="1:19">
      <c r="A14" s="22">
        <v>11</v>
      </c>
      <c r="B14" s="23" t="s">
        <v>158</v>
      </c>
      <c r="C14" s="8" t="s">
        <v>17</v>
      </c>
      <c r="D14" s="93">
        <v>70</v>
      </c>
      <c r="E14" s="96">
        <v>40</v>
      </c>
      <c r="F14" s="93">
        <v>118</v>
      </c>
      <c r="G14" s="93">
        <v>100</v>
      </c>
      <c r="H14" s="93">
        <v>60</v>
      </c>
      <c r="I14" s="101">
        <v>50</v>
      </c>
      <c r="J14" s="93">
        <v>35</v>
      </c>
      <c r="K14" s="93">
        <v>60</v>
      </c>
      <c r="L14" s="106">
        <v>120</v>
      </c>
      <c r="M14" s="107">
        <v>70</v>
      </c>
      <c r="N14" s="87">
        <f t="shared" si="3"/>
        <v>723</v>
      </c>
      <c r="O14" s="11">
        <v>0</v>
      </c>
      <c r="P14" s="11">
        <f t="shared" si="0"/>
        <v>0</v>
      </c>
      <c r="Q14" s="12">
        <v>0.05</v>
      </c>
      <c r="R14" s="11">
        <f t="shared" si="1"/>
        <v>0</v>
      </c>
      <c r="S14" s="11">
        <f t="shared" si="2"/>
        <v>0</v>
      </c>
    </row>
    <row r="15" spans="1:19" ht="26.25">
      <c r="A15" s="22">
        <v>12</v>
      </c>
      <c r="B15" s="23" t="s">
        <v>159</v>
      </c>
      <c r="C15" s="8" t="s">
        <v>17</v>
      </c>
      <c r="D15" s="93">
        <v>0</v>
      </c>
      <c r="E15" s="96">
        <v>0</v>
      </c>
      <c r="F15" s="93">
        <v>8</v>
      </c>
      <c r="G15" s="93">
        <v>10</v>
      </c>
      <c r="H15" s="93">
        <v>25</v>
      </c>
      <c r="I15" s="101">
        <v>2</v>
      </c>
      <c r="J15" s="93">
        <v>30</v>
      </c>
      <c r="K15" s="93">
        <v>0</v>
      </c>
      <c r="L15" s="106">
        <v>30</v>
      </c>
      <c r="M15" s="107">
        <v>0</v>
      </c>
      <c r="N15" s="87">
        <f t="shared" si="3"/>
        <v>105</v>
      </c>
      <c r="O15" s="11">
        <v>0</v>
      </c>
      <c r="P15" s="11">
        <f t="shared" si="0"/>
        <v>0</v>
      </c>
      <c r="Q15" s="12">
        <v>0.05</v>
      </c>
      <c r="R15" s="11">
        <f t="shared" si="1"/>
        <v>0</v>
      </c>
      <c r="S15" s="11">
        <f t="shared" si="2"/>
        <v>0</v>
      </c>
    </row>
    <row r="16" spans="1:19">
      <c r="A16" s="22">
        <v>13</v>
      </c>
      <c r="B16" s="23" t="s">
        <v>160</v>
      </c>
      <c r="C16" s="8" t="s">
        <v>17</v>
      </c>
      <c r="D16" s="93">
        <v>0</v>
      </c>
      <c r="E16" s="96">
        <v>0</v>
      </c>
      <c r="F16" s="93">
        <v>0</v>
      </c>
      <c r="G16" s="93">
        <v>0</v>
      </c>
      <c r="H16" s="93">
        <v>0</v>
      </c>
      <c r="I16" s="101">
        <v>0</v>
      </c>
      <c r="J16" s="93">
        <v>30</v>
      </c>
      <c r="K16" s="93">
        <v>30</v>
      </c>
      <c r="L16" s="106">
        <v>0</v>
      </c>
      <c r="M16" s="107">
        <v>10</v>
      </c>
      <c r="N16" s="87">
        <f t="shared" si="3"/>
        <v>70</v>
      </c>
      <c r="O16" s="11">
        <v>0</v>
      </c>
      <c r="P16" s="11">
        <f t="shared" si="0"/>
        <v>0</v>
      </c>
      <c r="Q16" s="12">
        <v>0.05</v>
      </c>
      <c r="R16" s="11">
        <f t="shared" si="1"/>
        <v>0</v>
      </c>
      <c r="S16" s="11">
        <f t="shared" si="2"/>
        <v>0</v>
      </c>
    </row>
    <row r="17" spans="1:19" ht="26.25">
      <c r="A17" s="22">
        <v>14</v>
      </c>
      <c r="B17" s="23" t="s">
        <v>161</v>
      </c>
      <c r="C17" s="8" t="s">
        <v>17</v>
      </c>
      <c r="D17" s="93">
        <v>30</v>
      </c>
      <c r="E17" s="96">
        <v>0</v>
      </c>
      <c r="F17" s="93">
        <v>22</v>
      </c>
      <c r="G17" s="93">
        <v>40</v>
      </c>
      <c r="H17" s="93">
        <v>40</v>
      </c>
      <c r="I17" s="101">
        <v>38</v>
      </c>
      <c r="J17" s="93">
        <v>5</v>
      </c>
      <c r="K17" s="93">
        <v>50</v>
      </c>
      <c r="L17" s="106">
        <v>20</v>
      </c>
      <c r="M17" s="107">
        <v>60</v>
      </c>
      <c r="N17" s="87">
        <f t="shared" si="3"/>
        <v>305</v>
      </c>
      <c r="O17" s="11">
        <v>0</v>
      </c>
      <c r="P17" s="11">
        <f t="shared" si="0"/>
        <v>0</v>
      </c>
      <c r="Q17" s="12">
        <v>0.05</v>
      </c>
      <c r="R17" s="11">
        <f t="shared" si="1"/>
        <v>0</v>
      </c>
      <c r="S17" s="11">
        <f t="shared" si="2"/>
        <v>0</v>
      </c>
    </row>
    <row r="18" spans="1:19">
      <c r="A18" s="22">
        <v>15</v>
      </c>
      <c r="B18" s="23" t="s">
        <v>162</v>
      </c>
      <c r="C18" s="8" t="s">
        <v>17</v>
      </c>
      <c r="D18" s="93">
        <v>0</v>
      </c>
      <c r="E18" s="96">
        <v>8</v>
      </c>
      <c r="F18" s="93">
        <v>0</v>
      </c>
      <c r="G18" s="93">
        <v>5</v>
      </c>
      <c r="H18" s="93">
        <v>0</v>
      </c>
      <c r="I18" s="101">
        <v>5</v>
      </c>
      <c r="J18" s="93">
        <v>10</v>
      </c>
      <c r="K18" s="93">
        <v>20</v>
      </c>
      <c r="L18" s="106">
        <v>0</v>
      </c>
      <c r="M18" s="107">
        <v>20</v>
      </c>
      <c r="N18" s="87">
        <f t="shared" si="3"/>
        <v>68</v>
      </c>
      <c r="O18" s="11">
        <v>0</v>
      </c>
      <c r="P18" s="11">
        <f t="shared" si="0"/>
        <v>0</v>
      </c>
      <c r="Q18" s="12">
        <v>0.05</v>
      </c>
      <c r="R18" s="11">
        <f t="shared" si="1"/>
        <v>0</v>
      </c>
      <c r="S18" s="11">
        <f t="shared" si="2"/>
        <v>0</v>
      </c>
    </row>
    <row r="19" spans="1:19">
      <c r="A19" s="22">
        <v>16</v>
      </c>
      <c r="B19" s="23" t="s">
        <v>163</v>
      </c>
      <c r="C19" s="8" t="s">
        <v>17</v>
      </c>
      <c r="D19" s="93">
        <v>0</v>
      </c>
      <c r="E19" s="96">
        <v>0</v>
      </c>
      <c r="F19" s="93">
        <v>0</v>
      </c>
      <c r="G19" s="93">
        <v>0</v>
      </c>
      <c r="H19" s="93">
        <v>0</v>
      </c>
      <c r="I19" s="101">
        <v>0</v>
      </c>
      <c r="J19" s="93">
        <v>10</v>
      </c>
      <c r="K19" s="93">
        <v>20</v>
      </c>
      <c r="L19" s="106">
        <v>0</v>
      </c>
      <c r="M19" s="107">
        <v>0</v>
      </c>
      <c r="N19" s="87">
        <f t="shared" si="3"/>
        <v>30</v>
      </c>
      <c r="O19" s="11">
        <v>0</v>
      </c>
      <c r="P19" s="11">
        <f t="shared" si="0"/>
        <v>0</v>
      </c>
      <c r="Q19" s="12">
        <v>0.05</v>
      </c>
      <c r="R19" s="11">
        <f t="shared" si="1"/>
        <v>0</v>
      </c>
      <c r="S19" s="11">
        <f t="shared" si="2"/>
        <v>0</v>
      </c>
    </row>
    <row r="20" spans="1:19">
      <c r="A20" s="22">
        <v>17</v>
      </c>
      <c r="B20" s="24" t="s">
        <v>164</v>
      </c>
      <c r="C20" s="8" t="s">
        <v>17</v>
      </c>
      <c r="D20" s="93">
        <v>0</v>
      </c>
      <c r="E20" s="96">
        <v>0</v>
      </c>
      <c r="F20" s="93">
        <v>0</v>
      </c>
      <c r="G20" s="93">
        <v>0</v>
      </c>
      <c r="H20" s="93">
        <v>0</v>
      </c>
      <c r="I20" s="101">
        <v>0</v>
      </c>
      <c r="J20" s="93">
        <v>3</v>
      </c>
      <c r="K20" s="93">
        <v>0</v>
      </c>
      <c r="L20" s="106">
        <v>20</v>
      </c>
      <c r="M20" s="107">
        <v>0</v>
      </c>
      <c r="N20" s="87">
        <f t="shared" si="3"/>
        <v>23</v>
      </c>
      <c r="O20" s="11">
        <v>0</v>
      </c>
      <c r="P20" s="11">
        <f t="shared" si="0"/>
        <v>0</v>
      </c>
      <c r="Q20" s="12">
        <v>0.05</v>
      </c>
      <c r="R20" s="11">
        <f t="shared" si="1"/>
        <v>0</v>
      </c>
      <c r="S20" s="11">
        <f t="shared" si="2"/>
        <v>0</v>
      </c>
    </row>
    <row r="21" spans="1:19" ht="64.5">
      <c r="A21" s="22">
        <v>18</v>
      </c>
      <c r="B21" s="23" t="s">
        <v>165</v>
      </c>
      <c r="C21" s="8" t="s">
        <v>17</v>
      </c>
      <c r="D21" s="93">
        <v>0</v>
      </c>
      <c r="E21" s="96">
        <v>0</v>
      </c>
      <c r="F21" s="93">
        <v>33</v>
      </c>
      <c r="G21" s="93">
        <v>0</v>
      </c>
      <c r="H21" s="93">
        <v>20</v>
      </c>
      <c r="I21" s="101">
        <v>0</v>
      </c>
      <c r="J21" s="93">
        <v>8</v>
      </c>
      <c r="K21" s="93">
        <v>0</v>
      </c>
      <c r="L21" s="106">
        <v>0</v>
      </c>
      <c r="M21" s="107">
        <v>72</v>
      </c>
      <c r="N21" s="87">
        <f t="shared" si="3"/>
        <v>133</v>
      </c>
      <c r="O21" s="11">
        <v>0</v>
      </c>
      <c r="P21" s="11">
        <f t="shared" si="0"/>
        <v>0</v>
      </c>
      <c r="Q21" s="12">
        <v>0.05</v>
      </c>
      <c r="R21" s="11">
        <f t="shared" si="1"/>
        <v>0</v>
      </c>
      <c r="S21" s="11">
        <f t="shared" si="2"/>
        <v>0</v>
      </c>
    </row>
    <row r="22" spans="1:19">
      <c r="A22" s="22">
        <v>19</v>
      </c>
      <c r="B22" s="23" t="s">
        <v>166</v>
      </c>
      <c r="C22" s="8" t="s">
        <v>17</v>
      </c>
      <c r="D22" s="93">
        <v>0</v>
      </c>
      <c r="E22" s="96">
        <v>0</v>
      </c>
      <c r="F22" s="93">
        <v>33</v>
      </c>
      <c r="G22" s="93">
        <v>10</v>
      </c>
      <c r="H22" s="93">
        <v>0</v>
      </c>
      <c r="I22" s="101">
        <v>0</v>
      </c>
      <c r="J22" s="93">
        <v>0</v>
      </c>
      <c r="K22" s="93">
        <v>0</v>
      </c>
      <c r="L22" s="106">
        <v>0</v>
      </c>
      <c r="M22" s="107">
        <v>72</v>
      </c>
      <c r="N22" s="87">
        <f t="shared" si="3"/>
        <v>115</v>
      </c>
      <c r="O22" s="11">
        <v>0</v>
      </c>
      <c r="P22" s="11">
        <f t="shared" si="0"/>
        <v>0</v>
      </c>
      <c r="Q22" s="12">
        <v>0.05</v>
      </c>
      <c r="R22" s="11">
        <f t="shared" si="1"/>
        <v>0</v>
      </c>
      <c r="S22" s="11">
        <f t="shared" si="2"/>
        <v>0</v>
      </c>
    </row>
    <row r="23" spans="1:19">
      <c r="A23" s="22">
        <v>20</v>
      </c>
      <c r="B23" s="23" t="s">
        <v>167</v>
      </c>
      <c r="C23" s="8" t="s">
        <v>17</v>
      </c>
      <c r="D23" s="93">
        <v>90</v>
      </c>
      <c r="E23" s="96">
        <v>90</v>
      </c>
      <c r="F23" s="93">
        <v>364</v>
      </c>
      <c r="G23" s="93">
        <v>150</v>
      </c>
      <c r="H23" s="93">
        <v>300</v>
      </c>
      <c r="I23" s="101">
        <v>80</v>
      </c>
      <c r="J23" s="93">
        <v>200</v>
      </c>
      <c r="K23" s="93">
        <v>400</v>
      </c>
      <c r="L23" s="106">
        <v>250</v>
      </c>
      <c r="M23" s="107">
        <v>110</v>
      </c>
      <c r="N23" s="87">
        <f t="shared" si="3"/>
        <v>2034</v>
      </c>
      <c r="O23" s="11">
        <v>0</v>
      </c>
      <c r="P23" s="11">
        <f t="shared" si="0"/>
        <v>0</v>
      </c>
      <c r="Q23" s="12">
        <v>0.05</v>
      </c>
      <c r="R23" s="11">
        <f t="shared" si="1"/>
        <v>0</v>
      </c>
      <c r="S23" s="11">
        <f t="shared" si="2"/>
        <v>0</v>
      </c>
    </row>
    <row r="24" spans="1:19" ht="26.25">
      <c r="A24" s="22">
        <v>21</v>
      </c>
      <c r="B24" s="23" t="s">
        <v>168</v>
      </c>
      <c r="C24" s="8" t="s">
        <v>17</v>
      </c>
      <c r="D24" s="93">
        <v>30</v>
      </c>
      <c r="E24" s="96">
        <v>0</v>
      </c>
      <c r="F24" s="93">
        <v>38</v>
      </c>
      <c r="G24" s="93">
        <v>100</v>
      </c>
      <c r="H24" s="93">
        <v>35</v>
      </c>
      <c r="I24" s="101">
        <v>5</v>
      </c>
      <c r="J24" s="93">
        <v>30</v>
      </c>
      <c r="K24" s="93">
        <v>150</v>
      </c>
      <c r="L24" s="106">
        <v>0</v>
      </c>
      <c r="M24" s="107">
        <v>50</v>
      </c>
      <c r="N24" s="87">
        <f t="shared" si="3"/>
        <v>438</v>
      </c>
      <c r="O24" s="11">
        <v>0</v>
      </c>
      <c r="P24" s="11">
        <f t="shared" si="0"/>
        <v>0</v>
      </c>
      <c r="Q24" s="12">
        <v>0.05</v>
      </c>
      <c r="R24" s="11">
        <f t="shared" si="1"/>
        <v>0</v>
      </c>
      <c r="S24" s="11">
        <f t="shared" si="2"/>
        <v>0</v>
      </c>
    </row>
    <row r="25" spans="1:19">
      <c r="A25" s="22">
        <v>22</v>
      </c>
      <c r="B25" s="23" t="s">
        <v>169</v>
      </c>
      <c r="C25" s="8" t="s">
        <v>17</v>
      </c>
      <c r="D25" s="93">
        <v>0</v>
      </c>
      <c r="E25" s="96">
        <v>0</v>
      </c>
      <c r="F25" s="93">
        <v>15</v>
      </c>
      <c r="G25" s="93">
        <v>10</v>
      </c>
      <c r="H25" s="93">
        <v>0</v>
      </c>
      <c r="I25" s="101">
        <v>0</v>
      </c>
      <c r="J25" s="93">
        <v>3</v>
      </c>
      <c r="K25" s="93">
        <v>0</v>
      </c>
      <c r="L25" s="106">
        <v>0</v>
      </c>
      <c r="M25" s="107">
        <v>5</v>
      </c>
      <c r="N25" s="87">
        <f t="shared" si="3"/>
        <v>33</v>
      </c>
      <c r="O25" s="11">
        <v>0</v>
      </c>
      <c r="P25" s="11">
        <f t="shared" si="0"/>
        <v>0</v>
      </c>
      <c r="Q25" s="12">
        <v>0.05</v>
      </c>
      <c r="R25" s="11">
        <f t="shared" si="1"/>
        <v>0</v>
      </c>
      <c r="S25" s="11">
        <f t="shared" si="2"/>
        <v>0</v>
      </c>
    </row>
    <row r="26" spans="1:19">
      <c r="A26" s="22">
        <v>23</v>
      </c>
      <c r="B26" s="23" t="s">
        <v>170</v>
      </c>
      <c r="C26" s="8" t="s">
        <v>17</v>
      </c>
      <c r="D26" s="93">
        <v>10</v>
      </c>
      <c r="E26" s="96">
        <v>6</v>
      </c>
      <c r="F26" s="93">
        <v>12</v>
      </c>
      <c r="G26" s="93">
        <v>0</v>
      </c>
      <c r="H26" s="93">
        <v>0</v>
      </c>
      <c r="I26" s="101">
        <v>0</v>
      </c>
      <c r="J26" s="93">
        <v>10</v>
      </c>
      <c r="K26" s="93">
        <v>0</v>
      </c>
      <c r="L26" s="106">
        <v>30</v>
      </c>
      <c r="M26" s="107">
        <v>0</v>
      </c>
      <c r="N26" s="87">
        <f t="shared" si="3"/>
        <v>68</v>
      </c>
      <c r="O26" s="11">
        <v>0</v>
      </c>
      <c r="P26" s="11">
        <f t="shared" si="0"/>
        <v>0</v>
      </c>
      <c r="Q26" s="12">
        <v>0.05</v>
      </c>
      <c r="R26" s="11">
        <f t="shared" si="1"/>
        <v>0</v>
      </c>
      <c r="S26" s="11">
        <f t="shared" si="2"/>
        <v>0</v>
      </c>
    </row>
    <row r="27" spans="1:19">
      <c r="A27" s="22">
        <v>24</v>
      </c>
      <c r="B27" s="23" t="s">
        <v>171</v>
      </c>
      <c r="C27" s="8" t="s">
        <v>17</v>
      </c>
      <c r="D27" s="93">
        <v>60</v>
      </c>
      <c r="E27" s="96">
        <v>0</v>
      </c>
      <c r="F27" s="93">
        <v>188</v>
      </c>
      <c r="G27" s="93">
        <v>10</v>
      </c>
      <c r="H27" s="93">
        <v>40</v>
      </c>
      <c r="I27" s="101">
        <v>80</v>
      </c>
      <c r="J27" s="93">
        <v>10</v>
      </c>
      <c r="K27" s="93">
        <v>50</v>
      </c>
      <c r="L27" s="106">
        <v>0</v>
      </c>
      <c r="M27" s="107">
        <v>15</v>
      </c>
      <c r="N27" s="87">
        <f t="shared" si="3"/>
        <v>453</v>
      </c>
      <c r="O27" s="11">
        <v>0</v>
      </c>
      <c r="P27" s="11">
        <f t="shared" si="0"/>
        <v>0</v>
      </c>
      <c r="Q27" s="12">
        <v>0.05</v>
      </c>
      <c r="R27" s="11">
        <f t="shared" si="1"/>
        <v>0</v>
      </c>
      <c r="S27" s="11">
        <f t="shared" si="2"/>
        <v>0</v>
      </c>
    </row>
    <row r="28" spans="1:19" ht="26.25">
      <c r="A28" s="22">
        <v>25</v>
      </c>
      <c r="B28" s="23" t="s">
        <v>172</v>
      </c>
      <c r="C28" s="8" t="s">
        <v>17</v>
      </c>
      <c r="D28" s="93">
        <v>0</v>
      </c>
      <c r="E28" s="96">
        <v>100</v>
      </c>
      <c r="F28" s="93">
        <v>20</v>
      </c>
      <c r="G28" s="93">
        <v>60</v>
      </c>
      <c r="H28" s="93">
        <v>25</v>
      </c>
      <c r="I28" s="101">
        <v>25</v>
      </c>
      <c r="J28" s="93">
        <v>10</v>
      </c>
      <c r="K28" s="93">
        <v>50</v>
      </c>
      <c r="L28" s="106">
        <v>0</v>
      </c>
      <c r="M28" s="107">
        <v>20</v>
      </c>
      <c r="N28" s="87">
        <f t="shared" si="3"/>
        <v>310</v>
      </c>
      <c r="O28" s="11">
        <v>0</v>
      </c>
      <c r="P28" s="11">
        <f t="shared" si="0"/>
        <v>0</v>
      </c>
      <c r="Q28" s="12">
        <v>0.05</v>
      </c>
      <c r="R28" s="11">
        <f t="shared" si="1"/>
        <v>0</v>
      </c>
      <c r="S28" s="11">
        <f t="shared" si="2"/>
        <v>0</v>
      </c>
    </row>
    <row r="29" spans="1:19">
      <c r="A29" s="22">
        <v>26</v>
      </c>
      <c r="B29" s="23" t="s">
        <v>173</v>
      </c>
      <c r="C29" s="8" t="s">
        <v>17</v>
      </c>
      <c r="D29" s="93">
        <v>0</v>
      </c>
      <c r="E29" s="96">
        <v>0</v>
      </c>
      <c r="F29" s="93">
        <v>12</v>
      </c>
      <c r="G29" s="93">
        <v>100</v>
      </c>
      <c r="H29" s="93">
        <v>30</v>
      </c>
      <c r="I29" s="101">
        <v>30</v>
      </c>
      <c r="J29" s="93">
        <v>10</v>
      </c>
      <c r="K29" s="93">
        <v>50</v>
      </c>
      <c r="L29" s="106">
        <v>300</v>
      </c>
      <c r="M29" s="107">
        <v>10</v>
      </c>
      <c r="N29" s="87">
        <f t="shared" si="3"/>
        <v>542</v>
      </c>
      <c r="O29" s="11">
        <v>0</v>
      </c>
      <c r="P29" s="11">
        <f t="shared" si="0"/>
        <v>0</v>
      </c>
      <c r="Q29" s="12">
        <v>0.05</v>
      </c>
      <c r="R29" s="11">
        <f t="shared" si="1"/>
        <v>0</v>
      </c>
      <c r="S29" s="11">
        <f t="shared" si="2"/>
        <v>0</v>
      </c>
    </row>
    <row r="30" spans="1:19">
      <c r="A30" s="22">
        <v>27</v>
      </c>
      <c r="B30" s="23" t="s">
        <v>174</v>
      </c>
      <c r="C30" s="8" t="s">
        <v>17</v>
      </c>
      <c r="D30" s="93">
        <v>50</v>
      </c>
      <c r="E30" s="96">
        <v>12</v>
      </c>
      <c r="F30" s="93">
        <v>0</v>
      </c>
      <c r="G30" s="93">
        <v>0</v>
      </c>
      <c r="H30" s="93">
        <v>0</v>
      </c>
      <c r="I30" s="101">
        <v>0</v>
      </c>
      <c r="J30" s="93">
        <v>40</v>
      </c>
      <c r="K30" s="93">
        <v>0</v>
      </c>
      <c r="L30" s="106">
        <v>20</v>
      </c>
      <c r="M30" s="107">
        <v>10</v>
      </c>
      <c r="N30" s="87">
        <f t="shared" si="3"/>
        <v>132</v>
      </c>
      <c r="O30" s="11">
        <v>0</v>
      </c>
      <c r="P30" s="11">
        <f t="shared" si="0"/>
        <v>0</v>
      </c>
      <c r="Q30" s="12">
        <v>0.05</v>
      </c>
      <c r="R30" s="11">
        <f t="shared" si="1"/>
        <v>0</v>
      </c>
      <c r="S30" s="11">
        <f t="shared" si="2"/>
        <v>0</v>
      </c>
    </row>
    <row r="31" spans="1:19">
      <c r="A31" s="22">
        <v>28</v>
      </c>
      <c r="B31" s="23" t="s">
        <v>175</v>
      </c>
      <c r="C31" s="8" t="s">
        <v>17</v>
      </c>
      <c r="D31" s="93">
        <v>0</v>
      </c>
      <c r="E31" s="96">
        <v>0</v>
      </c>
      <c r="F31" s="93">
        <v>33</v>
      </c>
      <c r="G31" s="93">
        <v>0</v>
      </c>
      <c r="H31" s="93">
        <v>0</v>
      </c>
      <c r="I31" s="101">
        <v>0</v>
      </c>
      <c r="J31" s="93">
        <v>3</v>
      </c>
      <c r="K31" s="93">
        <v>0</v>
      </c>
      <c r="L31" s="106">
        <v>0</v>
      </c>
      <c r="M31" s="107">
        <v>60</v>
      </c>
      <c r="N31" s="87">
        <f t="shared" si="3"/>
        <v>96</v>
      </c>
      <c r="O31" s="11">
        <v>0</v>
      </c>
      <c r="P31" s="11">
        <f t="shared" si="0"/>
        <v>0</v>
      </c>
      <c r="Q31" s="12">
        <v>0.05</v>
      </c>
      <c r="R31" s="11">
        <f t="shared" si="1"/>
        <v>0</v>
      </c>
      <c r="S31" s="11">
        <f t="shared" si="2"/>
        <v>0</v>
      </c>
    </row>
    <row r="32" spans="1:19">
      <c r="A32" s="22">
        <v>29</v>
      </c>
      <c r="B32" s="23" t="s">
        <v>176</v>
      </c>
      <c r="C32" s="8" t="s">
        <v>17</v>
      </c>
      <c r="D32" s="93">
        <v>0</v>
      </c>
      <c r="E32" s="96">
        <v>0</v>
      </c>
      <c r="F32" s="93">
        <v>5</v>
      </c>
      <c r="G32" s="93">
        <v>0</v>
      </c>
      <c r="H32" s="93">
        <v>10</v>
      </c>
      <c r="I32" s="101">
        <v>1</v>
      </c>
      <c r="J32" s="93">
        <v>0</v>
      </c>
      <c r="K32" s="93">
        <v>0</v>
      </c>
      <c r="L32" s="106">
        <v>0</v>
      </c>
      <c r="M32" s="107">
        <v>0</v>
      </c>
      <c r="N32" s="87">
        <f t="shared" si="3"/>
        <v>16</v>
      </c>
      <c r="O32" s="11">
        <v>0</v>
      </c>
      <c r="P32" s="11">
        <f t="shared" si="0"/>
        <v>0</v>
      </c>
      <c r="Q32" s="12">
        <v>0.05</v>
      </c>
      <c r="R32" s="11">
        <f t="shared" si="1"/>
        <v>0</v>
      </c>
      <c r="S32" s="11">
        <f t="shared" si="2"/>
        <v>0</v>
      </c>
    </row>
    <row r="33" spans="1:19">
      <c r="A33" s="22">
        <v>30</v>
      </c>
      <c r="B33" s="23" t="s">
        <v>177</v>
      </c>
      <c r="C33" s="8" t="s">
        <v>17</v>
      </c>
      <c r="D33" s="93">
        <v>60</v>
      </c>
      <c r="E33" s="96">
        <v>100</v>
      </c>
      <c r="F33" s="93">
        <v>90</v>
      </c>
      <c r="G33" s="93">
        <v>150</v>
      </c>
      <c r="H33" s="93">
        <v>0</v>
      </c>
      <c r="I33" s="101">
        <v>0</v>
      </c>
      <c r="J33" s="93">
        <v>0</v>
      </c>
      <c r="K33" s="93">
        <v>60</v>
      </c>
      <c r="L33" s="106">
        <v>180</v>
      </c>
      <c r="M33" s="107">
        <v>20</v>
      </c>
      <c r="N33" s="87">
        <f t="shared" si="3"/>
        <v>660</v>
      </c>
      <c r="O33" s="11">
        <v>0</v>
      </c>
      <c r="P33" s="11">
        <f t="shared" si="0"/>
        <v>0</v>
      </c>
      <c r="Q33" s="12">
        <v>0.05</v>
      </c>
      <c r="R33" s="11">
        <f t="shared" si="1"/>
        <v>0</v>
      </c>
      <c r="S33" s="11">
        <f t="shared" si="2"/>
        <v>0</v>
      </c>
    </row>
    <row r="34" spans="1:19">
      <c r="A34" s="22">
        <v>31</v>
      </c>
      <c r="B34" s="23" t="s">
        <v>178</v>
      </c>
      <c r="C34" s="8" t="s">
        <v>17</v>
      </c>
      <c r="D34" s="93">
        <v>0</v>
      </c>
      <c r="E34" s="96">
        <v>0</v>
      </c>
      <c r="F34" s="93">
        <v>30</v>
      </c>
      <c r="G34" s="93">
        <v>0</v>
      </c>
      <c r="H34" s="93">
        <v>200</v>
      </c>
      <c r="I34" s="101">
        <v>30</v>
      </c>
      <c r="J34" s="93">
        <v>0</v>
      </c>
      <c r="K34" s="93">
        <v>60</v>
      </c>
      <c r="L34" s="106">
        <v>0</v>
      </c>
      <c r="M34" s="107">
        <v>25</v>
      </c>
      <c r="N34" s="87">
        <f t="shared" si="3"/>
        <v>345</v>
      </c>
      <c r="O34" s="11">
        <v>0</v>
      </c>
      <c r="P34" s="11">
        <f t="shared" si="0"/>
        <v>0</v>
      </c>
      <c r="Q34" s="12">
        <v>0.05</v>
      </c>
      <c r="R34" s="11">
        <f t="shared" si="1"/>
        <v>0</v>
      </c>
      <c r="S34" s="11">
        <f t="shared" si="2"/>
        <v>0</v>
      </c>
    </row>
    <row r="35" spans="1:19">
      <c r="A35" s="22">
        <v>32</v>
      </c>
      <c r="B35" s="23" t="s">
        <v>179</v>
      </c>
      <c r="C35" s="8" t="s">
        <v>17</v>
      </c>
      <c r="D35" s="93">
        <v>0</v>
      </c>
      <c r="E35" s="96">
        <v>6</v>
      </c>
      <c r="F35" s="93">
        <v>0</v>
      </c>
      <c r="G35" s="93">
        <v>0</v>
      </c>
      <c r="H35" s="93">
        <v>0</v>
      </c>
      <c r="I35" s="101">
        <v>0</v>
      </c>
      <c r="J35" s="93">
        <v>0</v>
      </c>
      <c r="K35" s="93">
        <v>10</v>
      </c>
      <c r="L35" s="106">
        <v>10</v>
      </c>
      <c r="M35" s="107">
        <v>12</v>
      </c>
      <c r="N35" s="87">
        <f t="shared" si="3"/>
        <v>38</v>
      </c>
      <c r="O35" s="11">
        <v>0</v>
      </c>
      <c r="P35" s="11">
        <f t="shared" si="0"/>
        <v>0</v>
      </c>
      <c r="Q35" s="12">
        <v>0.05</v>
      </c>
      <c r="R35" s="11">
        <f t="shared" si="1"/>
        <v>0</v>
      </c>
      <c r="S35" s="11">
        <f t="shared" si="2"/>
        <v>0</v>
      </c>
    </row>
    <row r="36" spans="1:19">
      <c r="A36" s="22">
        <v>33</v>
      </c>
      <c r="B36" s="23" t="s">
        <v>180</v>
      </c>
      <c r="C36" s="8" t="s">
        <v>17</v>
      </c>
      <c r="D36" s="93">
        <v>0</v>
      </c>
      <c r="E36" s="96">
        <v>34</v>
      </c>
      <c r="F36" s="93">
        <v>0</v>
      </c>
      <c r="G36" s="93">
        <v>0</v>
      </c>
      <c r="H36" s="93">
        <v>120</v>
      </c>
      <c r="I36" s="101">
        <v>0</v>
      </c>
      <c r="J36" s="93">
        <v>0</v>
      </c>
      <c r="K36" s="93">
        <v>20</v>
      </c>
      <c r="L36" s="106">
        <v>10</v>
      </c>
      <c r="M36" s="107">
        <v>0</v>
      </c>
      <c r="N36" s="87">
        <f t="shared" si="3"/>
        <v>184</v>
      </c>
      <c r="O36" s="11">
        <v>0</v>
      </c>
      <c r="P36" s="11">
        <f t="shared" si="0"/>
        <v>0</v>
      </c>
      <c r="Q36" s="12">
        <v>0.05</v>
      </c>
      <c r="R36" s="11">
        <f t="shared" si="1"/>
        <v>0</v>
      </c>
      <c r="S36" s="11">
        <f t="shared" si="2"/>
        <v>0</v>
      </c>
    </row>
    <row r="37" spans="1:19">
      <c r="A37" s="22">
        <v>34</v>
      </c>
      <c r="B37" s="23" t="s">
        <v>181</v>
      </c>
      <c r="C37" s="8" t="s">
        <v>17</v>
      </c>
      <c r="D37" s="93">
        <v>0</v>
      </c>
      <c r="E37" s="96">
        <v>0</v>
      </c>
      <c r="F37" s="93">
        <v>0</v>
      </c>
      <c r="G37" s="93">
        <v>0</v>
      </c>
      <c r="H37" s="93">
        <v>0</v>
      </c>
      <c r="I37" s="101">
        <v>0</v>
      </c>
      <c r="J37" s="93">
        <v>0</v>
      </c>
      <c r="K37" s="93">
        <v>20</v>
      </c>
      <c r="L37" s="106">
        <v>10</v>
      </c>
      <c r="M37" s="107">
        <v>0</v>
      </c>
      <c r="N37" s="87">
        <f t="shared" si="3"/>
        <v>30</v>
      </c>
      <c r="O37" s="11">
        <v>0</v>
      </c>
      <c r="P37" s="11">
        <f t="shared" si="0"/>
        <v>0</v>
      </c>
      <c r="Q37" s="12">
        <v>0.05</v>
      </c>
      <c r="R37" s="11">
        <f t="shared" si="1"/>
        <v>0</v>
      </c>
      <c r="S37" s="11">
        <f t="shared" si="2"/>
        <v>0</v>
      </c>
    </row>
    <row r="38" spans="1:19">
      <c r="A38" s="22">
        <v>35</v>
      </c>
      <c r="B38" s="23" t="s">
        <v>182</v>
      </c>
      <c r="C38" s="8" t="s">
        <v>17</v>
      </c>
      <c r="D38" s="93">
        <v>0</v>
      </c>
      <c r="E38" s="96">
        <v>0</v>
      </c>
      <c r="F38" s="93">
        <v>35</v>
      </c>
      <c r="G38" s="93">
        <v>0</v>
      </c>
      <c r="H38" s="93">
        <v>0</v>
      </c>
      <c r="I38" s="101">
        <v>0</v>
      </c>
      <c r="J38" s="93">
        <v>2</v>
      </c>
      <c r="K38" s="93">
        <v>0</v>
      </c>
      <c r="L38" s="106">
        <v>0</v>
      </c>
      <c r="M38" s="107">
        <v>35</v>
      </c>
      <c r="N38" s="87">
        <f t="shared" si="3"/>
        <v>72</v>
      </c>
      <c r="O38" s="11">
        <v>0</v>
      </c>
      <c r="P38" s="11">
        <f t="shared" si="0"/>
        <v>0</v>
      </c>
      <c r="Q38" s="12">
        <v>0.05</v>
      </c>
      <c r="R38" s="11">
        <f t="shared" si="1"/>
        <v>0</v>
      </c>
      <c r="S38" s="11">
        <f t="shared" si="2"/>
        <v>0</v>
      </c>
    </row>
    <row r="39" spans="1:19">
      <c r="A39" s="22">
        <v>36</v>
      </c>
      <c r="B39" s="23" t="s">
        <v>183</v>
      </c>
      <c r="C39" s="8" t="s">
        <v>17</v>
      </c>
      <c r="D39" s="93">
        <v>0</v>
      </c>
      <c r="E39" s="96">
        <v>4</v>
      </c>
      <c r="F39" s="93">
        <v>35</v>
      </c>
      <c r="G39" s="93">
        <v>0</v>
      </c>
      <c r="H39" s="93">
        <v>0</v>
      </c>
      <c r="I39" s="101">
        <v>0</v>
      </c>
      <c r="J39" s="93">
        <v>3</v>
      </c>
      <c r="K39" s="93">
        <v>0</v>
      </c>
      <c r="L39" s="106">
        <v>0</v>
      </c>
      <c r="M39" s="107">
        <v>0</v>
      </c>
      <c r="N39" s="87">
        <f t="shared" si="3"/>
        <v>42</v>
      </c>
      <c r="O39" s="11">
        <v>0</v>
      </c>
      <c r="P39" s="11">
        <f t="shared" si="0"/>
        <v>0</v>
      </c>
      <c r="Q39" s="12">
        <v>0.05</v>
      </c>
      <c r="R39" s="11">
        <f t="shared" si="1"/>
        <v>0</v>
      </c>
      <c r="S39" s="11">
        <f t="shared" si="2"/>
        <v>0</v>
      </c>
    </row>
    <row r="40" spans="1:19">
      <c r="A40" s="22">
        <v>37</v>
      </c>
      <c r="B40" s="23" t="s">
        <v>184</v>
      </c>
      <c r="C40" s="8" t="s">
        <v>17</v>
      </c>
      <c r="D40" s="93">
        <v>40</v>
      </c>
      <c r="E40" s="96">
        <v>40</v>
      </c>
      <c r="F40" s="93">
        <v>0</v>
      </c>
      <c r="G40" s="93">
        <v>50</v>
      </c>
      <c r="H40" s="93">
        <v>30</v>
      </c>
      <c r="I40" s="101">
        <v>1</v>
      </c>
      <c r="J40" s="93">
        <v>0</v>
      </c>
      <c r="K40" s="93">
        <v>0</v>
      </c>
      <c r="L40" s="106">
        <v>30</v>
      </c>
      <c r="M40" s="107">
        <v>40</v>
      </c>
      <c r="N40" s="87">
        <f t="shared" si="3"/>
        <v>231</v>
      </c>
      <c r="O40" s="11">
        <v>0</v>
      </c>
      <c r="P40" s="11">
        <f t="shared" si="0"/>
        <v>0</v>
      </c>
      <c r="Q40" s="12">
        <v>0.05</v>
      </c>
      <c r="R40" s="11">
        <f t="shared" si="1"/>
        <v>0</v>
      </c>
      <c r="S40" s="11">
        <f t="shared" si="2"/>
        <v>0</v>
      </c>
    </row>
    <row r="41" spans="1:19">
      <c r="A41" s="22">
        <v>38</v>
      </c>
      <c r="B41" s="24" t="s">
        <v>185</v>
      </c>
      <c r="C41" s="8" t="s">
        <v>17</v>
      </c>
      <c r="D41" s="93">
        <v>20</v>
      </c>
      <c r="E41" s="96">
        <v>0</v>
      </c>
      <c r="F41" s="93">
        <v>0</v>
      </c>
      <c r="G41" s="93">
        <v>0</v>
      </c>
      <c r="H41" s="93">
        <v>0</v>
      </c>
      <c r="I41" s="101">
        <v>0</v>
      </c>
      <c r="J41" s="93">
        <v>2</v>
      </c>
      <c r="K41" s="93">
        <v>0</v>
      </c>
      <c r="L41" s="106">
        <v>30</v>
      </c>
      <c r="M41" s="107">
        <v>5</v>
      </c>
      <c r="N41" s="87">
        <f t="shared" si="3"/>
        <v>57</v>
      </c>
      <c r="O41" s="11">
        <v>0</v>
      </c>
      <c r="P41" s="11">
        <f t="shared" si="0"/>
        <v>0</v>
      </c>
      <c r="Q41" s="12">
        <v>0.05</v>
      </c>
      <c r="R41" s="11">
        <f t="shared" si="1"/>
        <v>0</v>
      </c>
      <c r="S41" s="11">
        <f t="shared" si="2"/>
        <v>0</v>
      </c>
    </row>
    <row r="42" spans="1:19">
      <c r="A42" s="22">
        <v>39</v>
      </c>
      <c r="B42" s="23" t="s">
        <v>186</v>
      </c>
      <c r="C42" s="8" t="s">
        <v>17</v>
      </c>
      <c r="D42" s="93">
        <v>10</v>
      </c>
      <c r="E42" s="96">
        <v>6</v>
      </c>
      <c r="F42" s="93">
        <v>0</v>
      </c>
      <c r="G42" s="93">
        <v>0</v>
      </c>
      <c r="H42" s="93">
        <v>0</v>
      </c>
      <c r="I42" s="101">
        <v>0</v>
      </c>
      <c r="J42" s="93">
        <v>0</v>
      </c>
      <c r="K42" s="93">
        <v>0</v>
      </c>
      <c r="L42" s="106">
        <v>0</v>
      </c>
      <c r="M42" s="107">
        <v>5</v>
      </c>
      <c r="N42" s="87">
        <f t="shared" si="3"/>
        <v>21</v>
      </c>
      <c r="O42" s="11">
        <v>0</v>
      </c>
      <c r="P42" s="11">
        <f t="shared" si="0"/>
        <v>0</v>
      </c>
      <c r="Q42" s="12">
        <v>0.05</v>
      </c>
      <c r="R42" s="11">
        <f t="shared" si="1"/>
        <v>0</v>
      </c>
      <c r="S42" s="11">
        <f t="shared" si="2"/>
        <v>0</v>
      </c>
    </row>
    <row r="43" spans="1:19">
      <c r="A43" s="22">
        <v>40</v>
      </c>
      <c r="B43" s="23" t="s">
        <v>187</v>
      </c>
      <c r="C43" s="8" t="s">
        <v>17</v>
      </c>
      <c r="D43" s="93">
        <v>0</v>
      </c>
      <c r="E43" s="96">
        <v>0</v>
      </c>
      <c r="F43" s="93">
        <v>0</v>
      </c>
      <c r="G43" s="93">
        <v>0</v>
      </c>
      <c r="H43" s="93">
        <v>0</v>
      </c>
      <c r="I43" s="101">
        <v>0</v>
      </c>
      <c r="J43" s="93">
        <v>1</v>
      </c>
      <c r="K43" s="93">
        <v>0</v>
      </c>
      <c r="L43" s="106">
        <v>0</v>
      </c>
      <c r="M43" s="107">
        <v>0</v>
      </c>
      <c r="N43" s="87">
        <f t="shared" si="3"/>
        <v>1</v>
      </c>
      <c r="O43" s="11">
        <v>0</v>
      </c>
      <c r="P43" s="11">
        <f t="shared" si="0"/>
        <v>0</v>
      </c>
      <c r="Q43" s="12">
        <v>0.05</v>
      </c>
      <c r="R43" s="11">
        <f t="shared" si="1"/>
        <v>0</v>
      </c>
      <c r="S43" s="11">
        <f t="shared" si="2"/>
        <v>0</v>
      </c>
    </row>
    <row r="44" spans="1:19" ht="89.25">
      <c r="A44" s="22">
        <v>41</v>
      </c>
      <c r="B44" s="25" t="s">
        <v>188</v>
      </c>
      <c r="C44" s="8" t="s">
        <v>17</v>
      </c>
      <c r="D44" s="93">
        <v>20</v>
      </c>
      <c r="E44" s="96">
        <v>12</v>
      </c>
      <c r="F44" s="93">
        <v>15</v>
      </c>
      <c r="G44" s="93">
        <v>20</v>
      </c>
      <c r="H44" s="93">
        <v>30</v>
      </c>
      <c r="I44" s="101">
        <v>5</v>
      </c>
      <c r="J44" s="93">
        <v>15</v>
      </c>
      <c r="K44" s="93">
        <v>30</v>
      </c>
      <c r="L44" s="106">
        <v>20</v>
      </c>
      <c r="M44" s="107">
        <v>20</v>
      </c>
      <c r="N44" s="87">
        <f t="shared" si="3"/>
        <v>187</v>
      </c>
      <c r="O44" s="11">
        <v>0</v>
      </c>
      <c r="P44" s="11">
        <f t="shared" si="0"/>
        <v>0</v>
      </c>
      <c r="Q44" s="12">
        <v>0.05</v>
      </c>
      <c r="R44" s="11">
        <f t="shared" si="1"/>
        <v>0</v>
      </c>
      <c r="S44" s="11">
        <f t="shared" si="2"/>
        <v>0</v>
      </c>
    </row>
    <row r="45" spans="1:19" ht="102">
      <c r="A45" s="22">
        <v>42</v>
      </c>
      <c r="B45" s="26" t="s">
        <v>189</v>
      </c>
      <c r="C45" s="8" t="s">
        <v>17</v>
      </c>
      <c r="D45" s="93">
        <v>15</v>
      </c>
      <c r="E45" s="96">
        <v>12</v>
      </c>
      <c r="F45" s="93">
        <v>20</v>
      </c>
      <c r="G45" s="93">
        <v>20</v>
      </c>
      <c r="H45" s="93">
        <v>80</v>
      </c>
      <c r="I45" s="101">
        <v>40</v>
      </c>
      <c r="J45" s="93">
        <v>20</v>
      </c>
      <c r="K45" s="93">
        <v>0</v>
      </c>
      <c r="L45" s="106">
        <v>20</v>
      </c>
      <c r="M45" s="107">
        <v>15</v>
      </c>
      <c r="N45" s="87">
        <f t="shared" si="3"/>
        <v>242</v>
      </c>
      <c r="O45" s="11">
        <v>0</v>
      </c>
      <c r="P45" s="11">
        <f t="shared" si="0"/>
        <v>0</v>
      </c>
      <c r="Q45" s="12">
        <v>0.05</v>
      </c>
      <c r="R45" s="11">
        <f t="shared" si="1"/>
        <v>0</v>
      </c>
      <c r="S45" s="11">
        <f t="shared" si="2"/>
        <v>0</v>
      </c>
    </row>
    <row r="46" spans="1:19" ht="76.5">
      <c r="A46" s="22">
        <v>43</v>
      </c>
      <c r="B46" s="26" t="s">
        <v>190</v>
      </c>
      <c r="C46" s="8" t="s">
        <v>17</v>
      </c>
      <c r="D46" s="93">
        <v>0</v>
      </c>
      <c r="E46" s="96">
        <v>0</v>
      </c>
      <c r="F46" s="93">
        <v>48</v>
      </c>
      <c r="G46" s="93">
        <v>20</v>
      </c>
      <c r="H46" s="93">
        <v>0</v>
      </c>
      <c r="I46" s="101">
        <v>0</v>
      </c>
      <c r="J46" s="93">
        <v>3</v>
      </c>
      <c r="K46" s="93">
        <v>20</v>
      </c>
      <c r="L46" s="106">
        <v>20</v>
      </c>
      <c r="M46" s="107">
        <v>15</v>
      </c>
      <c r="N46" s="87">
        <f t="shared" si="3"/>
        <v>126</v>
      </c>
      <c r="O46" s="11">
        <v>0</v>
      </c>
      <c r="P46" s="11">
        <f t="shared" si="0"/>
        <v>0</v>
      </c>
      <c r="Q46" s="12">
        <v>0.05</v>
      </c>
      <c r="R46" s="11">
        <f t="shared" si="1"/>
        <v>0</v>
      </c>
      <c r="S46" s="11">
        <f t="shared" si="2"/>
        <v>0</v>
      </c>
    </row>
    <row r="47" spans="1:19" ht="63.75">
      <c r="A47" s="22">
        <v>44</v>
      </c>
      <c r="B47" s="26" t="s">
        <v>191</v>
      </c>
      <c r="C47" s="8" t="s">
        <v>17</v>
      </c>
      <c r="D47" s="93">
        <v>5</v>
      </c>
      <c r="E47" s="96">
        <v>22</v>
      </c>
      <c r="F47" s="93">
        <v>4</v>
      </c>
      <c r="G47" s="93">
        <v>20</v>
      </c>
      <c r="H47" s="93">
        <v>20</v>
      </c>
      <c r="I47" s="101">
        <v>10</v>
      </c>
      <c r="J47" s="93">
        <v>25</v>
      </c>
      <c r="K47" s="93">
        <v>0</v>
      </c>
      <c r="L47" s="106">
        <v>0</v>
      </c>
      <c r="M47" s="107">
        <v>15</v>
      </c>
      <c r="N47" s="87">
        <f t="shared" si="3"/>
        <v>121</v>
      </c>
      <c r="O47" s="11">
        <v>0</v>
      </c>
      <c r="P47" s="11">
        <f t="shared" si="0"/>
        <v>0</v>
      </c>
      <c r="Q47" s="12">
        <v>0.05</v>
      </c>
      <c r="R47" s="11">
        <f t="shared" si="1"/>
        <v>0</v>
      </c>
      <c r="S47" s="11">
        <f t="shared" si="2"/>
        <v>0</v>
      </c>
    </row>
    <row r="48" spans="1:19" ht="63.75">
      <c r="A48" s="22">
        <v>45</v>
      </c>
      <c r="B48" s="26" t="s">
        <v>192</v>
      </c>
      <c r="C48" s="8" t="s">
        <v>17</v>
      </c>
      <c r="D48" s="93">
        <v>0</v>
      </c>
      <c r="E48" s="96">
        <v>38</v>
      </c>
      <c r="F48" s="93">
        <v>2</v>
      </c>
      <c r="G48" s="93">
        <v>20</v>
      </c>
      <c r="H48" s="93">
        <v>0</v>
      </c>
      <c r="I48" s="101">
        <v>10</v>
      </c>
      <c r="J48" s="93">
        <v>3</v>
      </c>
      <c r="K48" s="93">
        <v>0</v>
      </c>
      <c r="L48" s="106">
        <v>0</v>
      </c>
      <c r="M48" s="107">
        <v>15</v>
      </c>
      <c r="N48" s="87">
        <f t="shared" si="3"/>
        <v>88</v>
      </c>
      <c r="O48" s="11">
        <v>0</v>
      </c>
      <c r="P48" s="11">
        <f t="shared" si="0"/>
        <v>0</v>
      </c>
      <c r="Q48" s="12">
        <v>0.05</v>
      </c>
      <c r="R48" s="11">
        <f t="shared" si="1"/>
        <v>0</v>
      </c>
      <c r="S48" s="11">
        <f t="shared" si="2"/>
        <v>0</v>
      </c>
    </row>
    <row r="49" spans="1:19" ht="38.25">
      <c r="A49" s="22">
        <v>46</v>
      </c>
      <c r="B49" s="26" t="s">
        <v>193</v>
      </c>
      <c r="C49" s="8" t="s">
        <v>17</v>
      </c>
      <c r="D49" s="93">
        <v>0</v>
      </c>
      <c r="E49" s="96">
        <v>0</v>
      </c>
      <c r="F49" s="93">
        <v>0</v>
      </c>
      <c r="G49" s="93">
        <v>10</v>
      </c>
      <c r="H49" s="93">
        <v>27</v>
      </c>
      <c r="I49" s="101">
        <v>10</v>
      </c>
      <c r="J49" s="93">
        <v>2</v>
      </c>
      <c r="K49" s="93">
        <v>20</v>
      </c>
      <c r="L49" s="106">
        <v>20</v>
      </c>
      <c r="M49" s="107">
        <v>0</v>
      </c>
      <c r="N49" s="87">
        <f t="shared" si="3"/>
        <v>89</v>
      </c>
      <c r="O49" s="11">
        <v>0</v>
      </c>
      <c r="P49" s="11">
        <f t="shared" si="0"/>
        <v>0</v>
      </c>
      <c r="Q49" s="12">
        <v>0.05</v>
      </c>
      <c r="R49" s="11">
        <f t="shared" si="1"/>
        <v>0</v>
      </c>
      <c r="S49" s="11">
        <f t="shared" si="2"/>
        <v>0</v>
      </c>
    </row>
    <row r="50" spans="1:19" ht="38.25">
      <c r="A50" s="22">
        <v>47</v>
      </c>
      <c r="B50" s="26" t="s">
        <v>194</v>
      </c>
      <c r="C50" s="8" t="s">
        <v>17</v>
      </c>
      <c r="D50" s="93">
        <v>6</v>
      </c>
      <c r="E50" s="96">
        <v>0</v>
      </c>
      <c r="F50" s="93">
        <v>0</v>
      </c>
      <c r="G50" s="93">
        <v>0</v>
      </c>
      <c r="H50" s="93">
        <v>0</v>
      </c>
      <c r="I50" s="101">
        <v>0</v>
      </c>
      <c r="J50" s="93">
        <v>2</v>
      </c>
      <c r="K50" s="93">
        <v>0</v>
      </c>
      <c r="L50" s="106">
        <v>0</v>
      </c>
      <c r="M50" s="107">
        <v>10</v>
      </c>
      <c r="N50" s="87">
        <f t="shared" si="3"/>
        <v>18</v>
      </c>
      <c r="O50" s="11">
        <v>0</v>
      </c>
      <c r="P50" s="11">
        <f t="shared" si="0"/>
        <v>0</v>
      </c>
      <c r="Q50" s="12">
        <v>0.05</v>
      </c>
      <c r="R50" s="11">
        <f t="shared" si="1"/>
        <v>0</v>
      </c>
      <c r="S50" s="11">
        <f t="shared" si="2"/>
        <v>0</v>
      </c>
    </row>
    <row r="51" spans="1:19" ht="25.5">
      <c r="A51" s="22">
        <v>48</v>
      </c>
      <c r="B51" s="26" t="s">
        <v>195</v>
      </c>
      <c r="C51" s="8" t="s">
        <v>17</v>
      </c>
      <c r="D51" s="93">
        <v>50</v>
      </c>
      <c r="E51" s="96">
        <v>0</v>
      </c>
      <c r="F51" s="93">
        <v>8</v>
      </c>
      <c r="G51" s="93">
        <v>0</v>
      </c>
      <c r="H51" s="93">
        <v>0</v>
      </c>
      <c r="I51" s="101">
        <v>5</v>
      </c>
      <c r="J51" s="93">
        <v>2</v>
      </c>
      <c r="K51" s="93">
        <v>0</v>
      </c>
      <c r="L51" s="106">
        <v>0</v>
      </c>
      <c r="M51" s="107">
        <v>20</v>
      </c>
      <c r="N51" s="87">
        <f t="shared" si="3"/>
        <v>85</v>
      </c>
      <c r="O51" s="11">
        <v>0</v>
      </c>
      <c r="P51" s="11">
        <f t="shared" si="0"/>
        <v>0</v>
      </c>
      <c r="Q51" s="12">
        <v>0.05</v>
      </c>
      <c r="R51" s="11">
        <f t="shared" si="1"/>
        <v>0</v>
      </c>
      <c r="S51" s="11">
        <f t="shared" si="2"/>
        <v>0</v>
      </c>
    </row>
    <row r="52" spans="1:19" ht="51">
      <c r="A52" s="22">
        <v>49</v>
      </c>
      <c r="B52" s="26" t="s">
        <v>196</v>
      </c>
      <c r="C52" s="8" t="s">
        <v>17</v>
      </c>
      <c r="D52" s="93">
        <v>4.5</v>
      </c>
      <c r="E52" s="96">
        <v>0</v>
      </c>
      <c r="F52" s="93">
        <v>1</v>
      </c>
      <c r="G52" s="93">
        <v>0</v>
      </c>
      <c r="H52" s="93">
        <v>0</v>
      </c>
      <c r="I52" s="101">
        <v>0</v>
      </c>
      <c r="J52" s="93">
        <v>0</v>
      </c>
      <c r="K52" s="93">
        <v>15</v>
      </c>
      <c r="L52" s="106">
        <v>0</v>
      </c>
      <c r="M52" s="107">
        <v>0</v>
      </c>
      <c r="N52" s="87">
        <f t="shared" si="3"/>
        <v>20.5</v>
      </c>
      <c r="O52" s="11">
        <v>0</v>
      </c>
      <c r="P52" s="11">
        <f t="shared" si="0"/>
        <v>0</v>
      </c>
      <c r="Q52" s="12">
        <v>0.05</v>
      </c>
      <c r="R52" s="11">
        <f t="shared" si="1"/>
        <v>0</v>
      </c>
      <c r="S52" s="11">
        <f t="shared" si="2"/>
        <v>0</v>
      </c>
    </row>
    <row r="53" spans="1:19">
      <c r="A53" s="22">
        <v>50</v>
      </c>
      <c r="B53" s="27" t="s">
        <v>197</v>
      </c>
      <c r="C53" s="8" t="s">
        <v>17</v>
      </c>
      <c r="D53" s="93">
        <v>4.5</v>
      </c>
      <c r="E53" s="96">
        <v>0</v>
      </c>
      <c r="F53" s="93">
        <v>0</v>
      </c>
      <c r="G53" s="93">
        <v>0</v>
      </c>
      <c r="H53" s="93">
        <v>0</v>
      </c>
      <c r="I53" s="101">
        <v>0</v>
      </c>
      <c r="J53" s="93">
        <v>0</v>
      </c>
      <c r="K53" s="93">
        <v>0</v>
      </c>
      <c r="L53" s="106">
        <v>0</v>
      </c>
      <c r="M53" s="107">
        <v>0</v>
      </c>
      <c r="N53" s="87">
        <f t="shared" si="3"/>
        <v>4.5</v>
      </c>
      <c r="O53" s="11">
        <v>0</v>
      </c>
      <c r="P53" s="11">
        <f t="shared" si="0"/>
        <v>0</v>
      </c>
      <c r="Q53" s="12">
        <v>0.05</v>
      </c>
      <c r="R53" s="11">
        <f t="shared" si="1"/>
        <v>0</v>
      </c>
      <c r="S53" s="11">
        <f t="shared" si="2"/>
        <v>0</v>
      </c>
    </row>
    <row r="54" spans="1:19">
      <c r="A54" s="22">
        <v>51</v>
      </c>
      <c r="B54" s="27" t="s">
        <v>198</v>
      </c>
      <c r="C54" s="8" t="s">
        <v>17</v>
      </c>
      <c r="D54" s="93">
        <v>4.5</v>
      </c>
      <c r="E54" s="96">
        <v>0</v>
      </c>
      <c r="F54" s="93">
        <v>0</v>
      </c>
      <c r="G54" s="93">
        <v>0</v>
      </c>
      <c r="H54" s="93">
        <v>0</v>
      </c>
      <c r="I54" s="101">
        <v>0</v>
      </c>
      <c r="J54" s="93">
        <v>0</v>
      </c>
      <c r="K54" s="93">
        <v>0</v>
      </c>
      <c r="L54" s="106">
        <v>0</v>
      </c>
      <c r="M54" s="107">
        <v>0</v>
      </c>
      <c r="N54" s="87">
        <f t="shared" si="3"/>
        <v>4.5</v>
      </c>
      <c r="O54" s="11">
        <v>0</v>
      </c>
      <c r="P54" s="11">
        <f t="shared" si="0"/>
        <v>0</v>
      </c>
      <c r="Q54" s="12">
        <v>0.05</v>
      </c>
      <c r="R54" s="11">
        <f t="shared" si="1"/>
        <v>0</v>
      </c>
      <c r="S54" s="11">
        <f t="shared" si="2"/>
        <v>0</v>
      </c>
    </row>
    <row r="55" spans="1:19">
      <c r="A55" s="22">
        <v>52</v>
      </c>
      <c r="B55" s="27" t="s">
        <v>199</v>
      </c>
      <c r="C55" s="8" t="s">
        <v>17</v>
      </c>
      <c r="D55" s="93">
        <v>9</v>
      </c>
      <c r="E55" s="96">
        <v>5</v>
      </c>
      <c r="F55" s="93">
        <v>1</v>
      </c>
      <c r="G55" s="93">
        <v>0</v>
      </c>
      <c r="H55" s="93">
        <v>0</v>
      </c>
      <c r="I55" s="101">
        <v>0</v>
      </c>
      <c r="J55" s="93">
        <v>0</v>
      </c>
      <c r="K55" s="93">
        <v>0</v>
      </c>
      <c r="L55" s="106">
        <v>0</v>
      </c>
      <c r="M55" s="107">
        <v>0</v>
      </c>
      <c r="N55" s="87">
        <f t="shared" si="3"/>
        <v>15</v>
      </c>
      <c r="O55" s="11">
        <v>0</v>
      </c>
      <c r="P55" s="11">
        <f t="shared" si="0"/>
        <v>0</v>
      </c>
      <c r="Q55" s="12">
        <v>0.05</v>
      </c>
      <c r="R55" s="11">
        <f t="shared" si="1"/>
        <v>0</v>
      </c>
      <c r="S55" s="11">
        <f t="shared" si="2"/>
        <v>0</v>
      </c>
    </row>
    <row r="56" spans="1:19">
      <c r="A56" s="22">
        <v>53</v>
      </c>
      <c r="B56" s="27" t="s">
        <v>200</v>
      </c>
      <c r="C56" s="8" t="s">
        <v>17</v>
      </c>
      <c r="D56" s="93">
        <v>0</v>
      </c>
      <c r="E56" s="96">
        <v>0</v>
      </c>
      <c r="F56" s="93">
        <v>0</v>
      </c>
      <c r="G56" s="93">
        <v>0</v>
      </c>
      <c r="H56" s="93">
        <v>0</v>
      </c>
      <c r="I56" s="101">
        <v>0</v>
      </c>
      <c r="J56" s="93">
        <v>0</v>
      </c>
      <c r="K56" s="93">
        <v>0</v>
      </c>
      <c r="L56" s="106">
        <v>0</v>
      </c>
      <c r="M56" s="107">
        <v>0</v>
      </c>
      <c r="N56" s="87">
        <f t="shared" si="3"/>
        <v>0</v>
      </c>
      <c r="O56" s="11">
        <v>0</v>
      </c>
      <c r="P56" s="11">
        <f t="shared" si="0"/>
        <v>0</v>
      </c>
      <c r="Q56" s="12">
        <v>0.05</v>
      </c>
      <c r="R56" s="11">
        <f t="shared" si="1"/>
        <v>0</v>
      </c>
      <c r="S56" s="11">
        <f t="shared" si="2"/>
        <v>0</v>
      </c>
    </row>
    <row r="57" spans="1:19" ht="102">
      <c r="A57" s="22">
        <v>54</v>
      </c>
      <c r="B57" s="26" t="s">
        <v>201</v>
      </c>
      <c r="C57" s="8" t="s">
        <v>17</v>
      </c>
      <c r="D57" s="93">
        <v>0</v>
      </c>
      <c r="E57" s="96">
        <v>6</v>
      </c>
      <c r="F57" s="93">
        <v>1</v>
      </c>
      <c r="G57" s="93">
        <v>0</v>
      </c>
      <c r="H57" s="93">
        <v>0</v>
      </c>
      <c r="I57" s="101">
        <v>0</v>
      </c>
      <c r="J57" s="93">
        <v>5</v>
      </c>
      <c r="K57" s="93">
        <v>0</v>
      </c>
      <c r="L57" s="106">
        <v>0</v>
      </c>
      <c r="M57" s="107">
        <v>0</v>
      </c>
      <c r="N57" s="87">
        <f t="shared" si="3"/>
        <v>12</v>
      </c>
      <c r="O57" s="11">
        <v>0</v>
      </c>
      <c r="P57" s="11">
        <f t="shared" si="0"/>
        <v>0</v>
      </c>
      <c r="Q57" s="12">
        <v>0.05</v>
      </c>
      <c r="R57" s="11">
        <f t="shared" si="1"/>
        <v>0</v>
      </c>
      <c r="S57" s="11">
        <f t="shared" si="2"/>
        <v>0</v>
      </c>
    </row>
    <row r="58" spans="1:19" ht="25.5">
      <c r="A58" s="22">
        <v>55</v>
      </c>
      <c r="B58" s="26" t="s">
        <v>202</v>
      </c>
      <c r="C58" s="8" t="s">
        <v>17</v>
      </c>
      <c r="D58" s="93">
        <v>8</v>
      </c>
      <c r="E58" s="96">
        <v>0</v>
      </c>
      <c r="F58" s="93">
        <v>0</v>
      </c>
      <c r="G58" s="93">
        <v>0</v>
      </c>
      <c r="H58" s="93">
        <v>0</v>
      </c>
      <c r="I58" s="101">
        <v>0</v>
      </c>
      <c r="J58" s="93">
        <v>0</v>
      </c>
      <c r="K58" s="93">
        <v>0</v>
      </c>
      <c r="L58" s="106">
        <v>0</v>
      </c>
      <c r="M58" s="107">
        <v>0</v>
      </c>
      <c r="N58" s="87">
        <f t="shared" si="3"/>
        <v>8</v>
      </c>
      <c r="O58" s="11">
        <v>0</v>
      </c>
      <c r="P58" s="11">
        <f t="shared" si="0"/>
        <v>0</v>
      </c>
      <c r="Q58" s="12">
        <v>0.05</v>
      </c>
      <c r="R58" s="11">
        <f t="shared" si="1"/>
        <v>0</v>
      </c>
      <c r="S58" s="11">
        <f t="shared" si="2"/>
        <v>0</v>
      </c>
    </row>
    <row r="59" spans="1:19">
      <c r="A59" s="22">
        <v>56</v>
      </c>
      <c r="B59" s="26" t="s">
        <v>203</v>
      </c>
      <c r="C59" s="8" t="s">
        <v>17</v>
      </c>
      <c r="D59" s="93">
        <v>0</v>
      </c>
      <c r="E59" s="96">
        <v>0</v>
      </c>
      <c r="F59" s="93">
        <v>1</v>
      </c>
      <c r="G59" s="93">
        <v>0</v>
      </c>
      <c r="H59" s="93">
        <v>0</v>
      </c>
      <c r="I59" s="101">
        <v>0</v>
      </c>
      <c r="J59" s="93">
        <v>0</v>
      </c>
      <c r="K59" s="93">
        <v>0</v>
      </c>
      <c r="L59" s="106">
        <v>0</v>
      </c>
      <c r="M59" s="107">
        <v>2</v>
      </c>
      <c r="N59" s="87">
        <f t="shared" si="3"/>
        <v>3</v>
      </c>
      <c r="O59" s="11">
        <v>0</v>
      </c>
      <c r="P59" s="11">
        <f t="shared" si="0"/>
        <v>0</v>
      </c>
      <c r="Q59" s="12">
        <v>0.05</v>
      </c>
      <c r="R59" s="11">
        <f t="shared" si="1"/>
        <v>0</v>
      </c>
      <c r="S59" s="11">
        <f t="shared" si="2"/>
        <v>0</v>
      </c>
    </row>
    <row r="60" spans="1:19" ht="25.5">
      <c r="A60" s="22">
        <v>57</v>
      </c>
      <c r="B60" s="26" t="s">
        <v>204</v>
      </c>
      <c r="C60" s="8" t="s">
        <v>17</v>
      </c>
      <c r="D60" s="93">
        <v>8</v>
      </c>
      <c r="E60" s="96">
        <v>0</v>
      </c>
      <c r="F60" s="93">
        <v>0</v>
      </c>
      <c r="G60" s="93">
        <v>0</v>
      </c>
      <c r="H60" s="93">
        <v>0</v>
      </c>
      <c r="I60" s="101">
        <v>0</v>
      </c>
      <c r="J60" s="93">
        <v>0</v>
      </c>
      <c r="K60" s="93">
        <v>0</v>
      </c>
      <c r="L60" s="106">
        <v>0</v>
      </c>
      <c r="M60" s="107">
        <v>2</v>
      </c>
      <c r="N60" s="87">
        <f t="shared" si="3"/>
        <v>10</v>
      </c>
      <c r="O60" s="11">
        <v>0</v>
      </c>
      <c r="P60" s="11">
        <f t="shared" si="0"/>
        <v>0</v>
      </c>
      <c r="Q60" s="12">
        <v>0.05</v>
      </c>
      <c r="R60" s="11">
        <f t="shared" si="1"/>
        <v>0</v>
      </c>
      <c r="S60" s="11">
        <f t="shared" si="2"/>
        <v>0</v>
      </c>
    </row>
    <row r="61" spans="1:19">
      <c r="A61" s="22">
        <v>58</v>
      </c>
      <c r="B61" s="27" t="s">
        <v>205</v>
      </c>
      <c r="C61" s="8" t="s">
        <v>17</v>
      </c>
      <c r="D61" s="93">
        <v>0</v>
      </c>
      <c r="E61" s="96">
        <v>0</v>
      </c>
      <c r="F61" s="93">
        <v>1</v>
      </c>
      <c r="G61" s="93">
        <v>0</v>
      </c>
      <c r="H61" s="93">
        <v>0</v>
      </c>
      <c r="I61" s="101">
        <v>0</v>
      </c>
      <c r="J61" s="93">
        <v>0</v>
      </c>
      <c r="K61" s="93">
        <v>0</v>
      </c>
      <c r="L61" s="106">
        <v>0</v>
      </c>
      <c r="M61" s="107">
        <v>0</v>
      </c>
      <c r="N61" s="87">
        <f t="shared" si="3"/>
        <v>1</v>
      </c>
      <c r="O61" s="11">
        <v>0</v>
      </c>
      <c r="P61" s="11">
        <f t="shared" si="0"/>
        <v>0</v>
      </c>
      <c r="Q61" s="12">
        <v>0.05</v>
      </c>
      <c r="R61" s="11">
        <f t="shared" si="1"/>
        <v>0</v>
      </c>
      <c r="S61" s="11">
        <f t="shared" si="2"/>
        <v>0</v>
      </c>
    </row>
    <row r="62" spans="1:19">
      <c r="A62" s="22">
        <v>59</v>
      </c>
      <c r="B62" s="28" t="s">
        <v>206</v>
      </c>
      <c r="C62" s="8" t="s">
        <v>41</v>
      </c>
      <c r="D62" s="93">
        <v>0</v>
      </c>
      <c r="E62" s="96">
        <v>0</v>
      </c>
      <c r="F62" s="93">
        <v>15</v>
      </c>
      <c r="G62" s="93">
        <v>0</v>
      </c>
      <c r="H62" s="93">
        <v>0</v>
      </c>
      <c r="I62" s="101">
        <v>20</v>
      </c>
      <c r="J62" s="93">
        <v>4</v>
      </c>
      <c r="K62" s="93">
        <v>0</v>
      </c>
      <c r="L62" s="106">
        <v>0</v>
      </c>
      <c r="M62" s="107">
        <v>20</v>
      </c>
      <c r="N62" s="87">
        <f t="shared" si="3"/>
        <v>59</v>
      </c>
      <c r="O62" s="11">
        <v>0</v>
      </c>
      <c r="P62" s="11">
        <f t="shared" si="0"/>
        <v>0</v>
      </c>
      <c r="Q62" s="12">
        <v>0.05</v>
      </c>
      <c r="R62" s="11">
        <f t="shared" si="1"/>
        <v>0</v>
      </c>
      <c r="S62" s="11">
        <f t="shared" si="2"/>
        <v>0</v>
      </c>
    </row>
    <row r="63" spans="1:19">
      <c r="A63" s="22">
        <v>60</v>
      </c>
      <c r="B63" s="28" t="s">
        <v>207</v>
      </c>
      <c r="C63" s="8" t="s">
        <v>41</v>
      </c>
      <c r="D63" s="93">
        <v>0</v>
      </c>
      <c r="E63" s="96">
        <v>4</v>
      </c>
      <c r="F63" s="93">
        <v>15</v>
      </c>
      <c r="G63" s="93">
        <v>0</v>
      </c>
      <c r="H63" s="93">
        <v>0</v>
      </c>
      <c r="I63" s="101">
        <v>20</v>
      </c>
      <c r="J63" s="93">
        <v>4</v>
      </c>
      <c r="K63" s="93">
        <v>0</v>
      </c>
      <c r="L63" s="106">
        <v>0</v>
      </c>
      <c r="M63" s="107">
        <v>20</v>
      </c>
      <c r="N63" s="87">
        <f t="shared" si="3"/>
        <v>63</v>
      </c>
      <c r="O63" s="11">
        <v>0</v>
      </c>
      <c r="P63" s="11">
        <f t="shared" si="0"/>
        <v>0</v>
      </c>
      <c r="Q63" s="12">
        <v>0.05</v>
      </c>
      <c r="R63" s="11">
        <f t="shared" si="1"/>
        <v>0</v>
      </c>
      <c r="S63" s="11">
        <f t="shared" si="2"/>
        <v>0</v>
      </c>
    </row>
    <row r="64" spans="1:19">
      <c r="A64" s="22">
        <v>61</v>
      </c>
      <c r="B64" s="28" t="s">
        <v>208</v>
      </c>
      <c r="C64" s="8" t="s">
        <v>41</v>
      </c>
      <c r="D64" s="93">
        <v>0</v>
      </c>
      <c r="E64" s="96">
        <v>0</v>
      </c>
      <c r="F64" s="93">
        <v>15</v>
      </c>
      <c r="G64" s="93">
        <v>50</v>
      </c>
      <c r="H64" s="93">
        <v>0</v>
      </c>
      <c r="I64" s="101">
        <v>20</v>
      </c>
      <c r="J64" s="93">
        <v>4</v>
      </c>
      <c r="K64" s="93">
        <v>0</v>
      </c>
      <c r="L64" s="106">
        <v>0</v>
      </c>
      <c r="M64" s="107">
        <v>20</v>
      </c>
      <c r="N64" s="87">
        <f t="shared" si="3"/>
        <v>109</v>
      </c>
      <c r="O64" s="11">
        <v>0</v>
      </c>
      <c r="P64" s="11">
        <f t="shared" si="0"/>
        <v>0</v>
      </c>
      <c r="Q64" s="12">
        <v>0.05</v>
      </c>
      <c r="R64" s="11">
        <f t="shared" si="1"/>
        <v>0</v>
      </c>
      <c r="S64" s="11">
        <f t="shared" si="2"/>
        <v>0</v>
      </c>
    </row>
    <row r="65" spans="1:19">
      <c r="A65" s="7"/>
      <c r="B65" s="13" t="s">
        <v>146</v>
      </c>
      <c r="C65" s="14" t="s">
        <v>18</v>
      </c>
      <c r="D65" s="14"/>
      <c r="E65" s="14"/>
      <c r="F65" s="14"/>
      <c r="G65" s="14"/>
      <c r="H65" s="9">
        <v>0</v>
      </c>
      <c r="I65" s="14"/>
      <c r="J65" s="14"/>
      <c r="K65" s="14"/>
      <c r="L65" s="14"/>
      <c r="M65" s="14"/>
      <c r="N65" s="14"/>
      <c r="O65" s="11">
        <v>0</v>
      </c>
      <c r="P65" s="15">
        <f>SUM(P4:P64)</f>
        <v>0</v>
      </c>
      <c r="Q65" s="12">
        <v>0.05</v>
      </c>
      <c r="R65" s="11">
        <f t="shared" si="1"/>
        <v>0</v>
      </c>
      <c r="S65" s="11">
        <f t="shared" si="2"/>
        <v>0</v>
      </c>
    </row>
    <row r="67" spans="1:19">
      <c r="B67" s="3" t="s">
        <v>19</v>
      </c>
    </row>
  </sheetData>
  <pageMargins left="0.7" right="0.7" top="0.75" bottom="0.75" header="0.51180555555555496" footer="0.51180555555555496"/>
  <pageSetup paperSize="9" scale="51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S135"/>
  <sheetViews>
    <sheetView zoomScaleNormal="100" workbookViewId="0">
      <selection activeCell="F79" sqref="F79"/>
    </sheetView>
  </sheetViews>
  <sheetFormatPr defaultRowHeight="15"/>
  <cols>
    <col min="1" max="1" width="5.140625" customWidth="1"/>
    <col min="2" max="2" width="47.42578125" customWidth="1"/>
    <col min="3" max="3" width="8.5703125" customWidth="1"/>
    <col min="4" max="13" width="9.7109375" customWidth="1"/>
    <col min="14" max="14" width="8.5703125" customWidth="1"/>
    <col min="15" max="15" width="10.5703125" customWidth="1"/>
    <col min="16" max="16" width="12" customWidth="1"/>
    <col min="17" max="17" width="8.5703125" customWidth="1"/>
    <col min="18" max="18" width="10.5703125" customWidth="1"/>
    <col min="19" max="19" width="11.5703125" customWidth="1"/>
    <col min="20" max="20" width="8.5703125" customWidth="1"/>
    <col min="21" max="21" width="9.85546875" customWidth="1"/>
    <col min="22" max="1026" width="8.5703125" customWidth="1"/>
  </cols>
  <sheetData>
    <row r="2" spans="1:19">
      <c r="A2" s="1"/>
      <c r="B2" s="2" t="s">
        <v>209</v>
      </c>
      <c r="C2" s="3" t="s">
        <v>0</v>
      </c>
      <c r="D2" s="3"/>
      <c r="E2" s="3"/>
      <c r="F2" s="3"/>
      <c r="G2" s="3"/>
      <c r="H2" s="3"/>
      <c r="I2" s="3"/>
    </row>
    <row r="3" spans="1:19" ht="48">
      <c r="A3" s="4" t="s">
        <v>1</v>
      </c>
      <c r="B3" s="4" t="s">
        <v>2</v>
      </c>
      <c r="C3" s="85" t="s">
        <v>3</v>
      </c>
      <c r="D3" s="6" t="s">
        <v>642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16" t="s">
        <v>21</v>
      </c>
      <c r="O3" s="6" t="s">
        <v>643</v>
      </c>
      <c r="P3" s="85" t="s">
        <v>13</v>
      </c>
      <c r="Q3" s="85" t="s">
        <v>14</v>
      </c>
      <c r="R3" s="85" t="s">
        <v>15</v>
      </c>
      <c r="S3" s="85" t="s">
        <v>16</v>
      </c>
    </row>
    <row r="4" spans="1:19">
      <c r="A4" s="29">
        <v>1</v>
      </c>
      <c r="B4" s="30" t="s">
        <v>210</v>
      </c>
      <c r="C4" s="8" t="s">
        <v>41</v>
      </c>
      <c r="D4" s="93">
        <v>1950</v>
      </c>
      <c r="E4" s="95">
        <v>400</v>
      </c>
      <c r="F4" s="93">
        <v>2200</v>
      </c>
      <c r="G4" s="93">
        <v>1000</v>
      </c>
      <c r="H4" s="93">
        <v>200</v>
      </c>
      <c r="I4" s="101">
        <v>1200</v>
      </c>
      <c r="J4" s="93">
        <v>800</v>
      </c>
      <c r="K4" s="93">
        <v>200</v>
      </c>
      <c r="L4" s="106">
        <v>600</v>
      </c>
      <c r="M4" s="107">
        <v>100</v>
      </c>
      <c r="N4" s="19">
        <f>D4+E4+F4+G4+H4+I4+J4+K4+L4+M4</f>
        <v>8650</v>
      </c>
      <c r="O4" s="11">
        <v>0</v>
      </c>
      <c r="P4" s="11">
        <f>N4*O4</f>
        <v>0</v>
      </c>
      <c r="Q4" s="12">
        <v>0.05</v>
      </c>
      <c r="R4" s="11">
        <f>P4*Q4</f>
        <v>0</v>
      </c>
      <c r="S4" s="11">
        <f>P4+R4</f>
        <v>0</v>
      </c>
    </row>
    <row r="5" spans="1:19">
      <c r="A5" s="29">
        <v>2</v>
      </c>
      <c r="B5" s="24" t="s">
        <v>211</v>
      </c>
      <c r="C5" s="8" t="s">
        <v>41</v>
      </c>
      <c r="D5" s="93">
        <v>50</v>
      </c>
      <c r="E5" s="95">
        <v>10</v>
      </c>
      <c r="F5" s="93">
        <v>10</v>
      </c>
      <c r="G5" s="93">
        <v>10</v>
      </c>
      <c r="H5" s="93">
        <v>10</v>
      </c>
      <c r="I5" s="101">
        <v>1</v>
      </c>
      <c r="J5" s="93">
        <v>5</v>
      </c>
      <c r="K5" s="93">
        <v>0</v>
      </c>
      <c r="L5" s="106">
        <v>0</v>
      </c>
      <c r="M5" s="107">
        <v>0</v>
      </c>
      <c r="N5" s="19">
        <f t="shared" ref="N5:N68" si="0">D5+E5+F5+G5+H5+I5+J5+K5+L5+M5</f>
        <v>96</v>
      </c>
      <c r="O5" s="11">
        <v>0</v>
      </c>
      <c r="P5" s="11">
        <f t="shared" ref="P5:P68" si="1">N5*O5</f>
        <v>0</v>
      </c>
      <c r="Q5" s="12">
        <v>0.23</v>
      </c>
      <c r="R5" s="11">
        <f t="shared" ref="R5:R68" si="2">P5*Q5</f>
        <v>0</v>
      </c>
      <c r="S5" s="11">
        <f t="shared" ref="S5:S68" si="3">P5+R5</f>
        <v>0</v>
      </c>
    </row>
    <row r="6" spans="1:19" ht="39">
      <c r="A6" s="29">
        <v>3</v>
      </c>
      <c r="B6" s="23" t="s">
        <v>212</v>
      </c>
      <c r="C6" s="8" t="s">
        <v>41</v>
      </c>
      <c r="D6" s="93">
        <v>0</v>
      </c>
      <c r="E6" s="95">
        <v>0</v>
      </c>
      <c r="F6" s="93">
        <v>6</v>
      </c>
      <c r="G6" s="93">
        <v>0</v>
      </c>
      <c r="H6" s="93">
        <v>0</v>
      </c>
      <c r="I6" s="101">
        <v>0</v>
      </c>
      <c r="J6" s="93">
        <v>0</v>
      </c>
      <c r="K6" s="93">
        <v>200</v>
      </c>
      <c r="L6" s="106">
        <v>60</v>
      </c>
      <c r="M6" s="107">
        <v>0</v>
      </c>
      <c r="N6" s="19">
        <f t="shared" si="0"/>
        <v>266</v>
      </c>
      <c r="O6" s="11">
        <v>0</v>
      </c>
      <c r="P6" s="11">
        <f t="shared" si="1"/>
        <v>0</v>
      </c>
      <c r="Q6" s="12">
        <v>0.05</v>
      </c>
      <c r="R6" s="11">
        <f t="shared" si="2"/>
        <v>0</v>
      </c>
      <c r="S6" s="11">
        <f t="shared" si="3"/>
        <v>0</v>
      </c>
    </row>
    <row r="7" spans="1:19">
      <c r="A7" s="29">
        <v>4</v>
      </c>
      <c r="B7" s="23" t="s">
        <v>213</v>
      </c>
      <c r="C7" s="8" t="s">
        <v>41</v>
      </c>
      <c r="D7" s="93">
        <v>1200</v>
      </c>
      <c r="E7" s="95">
        <v>6</v>
      </c>
      <c r="F7" s="93">
        <v>12</v>
      </c>
      <c r="G7" s="93">
        <v>0</v>
      </c>
      <c r="H7" s="93">
        <v>20</v>
      </c>
      <c r="I7" s="101">
        <v>0</v>
      </c>
      <c r="J7" s="93">
        <v>0</v>
      </c>
      <c r="K7" s="93">
        <v>0</v>
      </c>
      <c r="L7" s="106">
        <v>0</v>
      </c>
      <c r="M7" s="107">
        <v>60</v>
      </c>
      <c r="N7" s="19">
        <f t="shared" si="0"/>
        <v>1298</v>
      </c>
      <c r="O7" s="11">
        <v>0</v>
      </c>
      <c r="P7" s="11">
        <f t="shared" si="1"/>
        <v>0</v>
      </c>
      <c r="Q7" s="12">
        <v>0.05</v>
      </c>
      <c r="R7" s="11">
        <f t="shared" si="2"/>
        <v>0</v>
      </c>
      <c r="S7" s="11">
        <f t="shared" si="3"/>
        <v>0</v>
      </c>
    </row>
    <row r="8" spans="1:19">
      <c r="A8" s="29">
        <v>5</v>
      </c>
      <c r="B8" s="23" t="s">
        <v>214</v>
      </c>
      <c r="C8" s="8" t="s">
        <v>41</v>
      </c>
      <c r="D8" s="93">
        <v>0</v>
      </c>
      <c r="E8" s="95">
        <v>32</v>
      </c>
      <c r="F8" s="93">
        <v>54</v>
      </c>
      <c r="G8" s="93">
        <v>20</v>
      </c>
      <c r="H8" s="93">
        <v>10</v>
      </c>
      <c r="I8" s="101">
        <v>140</v>
      </c>
      <c r="J8" s="93">
        <v>40</v>
      </c>
      <c r="K8" s="93">
        <v>30</v>
      </c>
      <c r="L8" s="106">
        <v>100</v>
      </c>
      <c r="M8" s="107">
        <v>0</v>
      </c>
      <c r="N8" s="19">
        <f t="shared" si="0"/>
        <v>426</v>
      </c>
      <c r="O8" s="11">
        <v>0</v>
      </c>
      <c r="P8" s="11">
        <f t="shared" si="1"/>
        <v>0</v>
      </c>
      <c r="Q8" s="12">
        <v>0.05</v>
      </c>
      <c r="R8" s="11">
        <f t="shared" si="2"/>
        <v>0</v>
      </c>
      <c r="S8" s="11">
        <f t="shared" si="3"/>
        <v>0</v>
      </c>
    </row>
    <row r="9" spans="1:19">
      <c r="A9" s="29">
        <v>6</v>
      </c>
      <c r="B9" s="23" t="s">
        <v>215</v>
      </c>
      <c r="C9" s="8" t="s">
        <v>41</v>
      </c>
      <c r="D9" s="93">
        <v>0</v>
      </c>
      <c r="E9" s="95">
        <v>6</v>
      </c>
      <c r="F9" s="93">
        <v>6</v>
      </c>
      <c r="G9" s="93">
        <v>0</v>
      </c>
      <c r="H9" s="93">
        <v>0</v>
      </c>
      <c r="I9" s="101">
        <v>0</v>
      </c>
      <c r="J9" s="93">
        <v>0</v>
      </c>
      <c r="K9" s="93">
        <v>30</v>
      </c>
      <c r="L9" s="106">
        <v>0</v>
      </c>
      <c r="M9" s="107">
        <v>2</v>
      </c>
      <c r="N9" s="19">
        <f t="shared" si="0"/>
        <v>44</v>
      </c>
      <c r="O9" s="11">
        <v>0</v>
      </c>
      <c r="P9" s="11">
        <f t="shared" si="1"/>
        <v>0</v>
      </c>
      <c r="Q9" s="12">
        <v>0.05</v>
      </c>
      <c r="R9" s="11">
        <f t="shared" si="2"/>
        <v>0</v>
      </c>
      <c r="S9" s="11">
        <f t="shared" si="3"/>
        <v>0</v>
      </c>
    </row>
    <row r="10" spans="1:19">
      <c r="A10" s="29">
        <v>7</v>
      </c>
      <c r="B10" s="31" t="s">
        <v>216</v>
      </c>
      <c r="C10" s="8" t="s">
        <v>41</v>
      </c>
      <c r="D10" s="93">
        <v>0</v>
      </c>
      <c r="E10" s="95">
        <v>0</v>
      </c>
      <c r="F10" s="93">
        <v>12</v>
      </c>
      <c r="G10" s="93">
        <v>50</v>
      </c>
      <c r="H10" s="93">
        <v>0</v>
      </c>
      <c r="I10" s="101">
        <v>1</v>
      </c>
      <c r="J10" s="93">
        <v>3</v>
      </c>
      <c r="K10" s="93">
        <v>0</v>
      </c>
      <c r="L10" s="106">
        <v>0</v>
      </c>
      <c r="M10" s="107">
        <v>0</v>
      </c>
      <c r="N10" s="19">
        <f t="shared" si="0"/>
        <v>66</v>
      </c>
      <c r="O10" s="11">
        <v>0</v>
      </c>
      <c r="P10" s="11">
        <f t="shared" si="1"/>
        <v>0</v>
      </c>
      <c r="Q10" s="12">
        <v>0.05</v>
      </c>
      <c r="R10" s="11">
        <f t="shared" si="2"/>
        <v>0</v>
      </c>
      <c r="S10" s="11">
        <f t="shared" si="3"/>
        <v>0</v>
      </c>
    </row>
    <row r="11" spans="1:19">
      <c r="A11" s="29">
        <v>8</v>
      </c>
      <c r="B11" s="23" t="s">
        <v>217</v>
      </c>
      <c r="C11" s="8" t="s">
        <v>41</v>
      </c>
      <c r="D11" s="93">
        <v>0</v>
      </c>
      <c r="E11" s="95">
        <v>12</v>
      </c>
      <c r="F11" s="93">
        <v>54</v>
      </c>
      <c r="G11" s="93">
        <v>10</v>
      </c>
      <c r="H11" s="93">
        <v>50</v>
      </c>
      <c r="I11" s="101">
        <v>0</v>
      </c>
      <c r="J11" s="93">
        <v>45</v>
      </c>
      <c r="K11" s="93">
        <v>0</v>
      </c>
      <c r="L11" s="106">
        <v>20</v>
      </c>
      <c r="M11" s="107">
        <v>0</v>
      </c>
      <c r="N11" s="19">
        <f t="shared" si="0"/>
        <v>191</v>
      </c>
      <c r="O11" s="11">
        <v>0</v>
      </c>
      <c r="P11" s="11">
        <f t="shared" si="1"/>
        <v>0</v>
      </c>
      <c r="Q11" s="12">
        <v>0.05</v>
      </c>
      <c r="R11" s="11">
        <f t="shared" si="2"/>
        <v>0</v>
      </c>
      <c r="S11" s="11">
        <f t="shared" si="3"/>
        <v>0</v>
      </c>
    </row>
    <row r="12" spans="1:19">
      <c r="A12" s="29">
        <v>9</v>
      </c>
      <c r="B12" s="23" t="s">
        <v>218</v>
      </c>
      <c r="C12" s="8" t="s">
        <v>41</v>
      </c>
      <c r="D12" s="93">
        <v>0</v>
      </c>
      <c r="E12" s="95">
        <v>18</v>
      </c>
      <c r="F12" s="93">
        <v>54</v>
      </c>
      <c r="G12" s="93">
        <v>10</v>
      </c>
      <c r="H12" s="93">
        <v>12</v>
      </c>
      <c r="I12" s="101">
        <v>160</v>
      </c>
      <c r="J12" s="93">
        <v>40</v>
      </c>
      <c r="K12" s="93">
        <v>30</v>
      </c>
      <c r="L12" s="106">
        <v>0</v>
      </c>
      <c r="M12" s="107">
        <v>20</v>
      </c>
      <c r="N12" s="19">
        <f t="shared" si="0"/>
        <v>344</v>
      </c>
      <c r="O12" s="11">
        <v>0</v>
      </c>
      <c r="P12" s="11">
        <f t="shared" si="1"/>
        <v>0</v>
      </c>
      <c r="Q12" s="12">
        <v>0.05</v>
      </c>
      <c r="R12" s="11">
        <f t="shared" si="2"/>
        <v>0</v>
      </c>
      <c r="S12" s="11">
        <f t="shared" si="3"/>
        <v>0</v>
      </c>
    </row>
    <row r="13" spans="1:19">
      <c r="A13" s="29">
        <v>10</v>
      </c>
      <c r="B13" s="23" t="s">
        <v>219</v>
      </c>
      <c r="C13" s="8" t="s">
        <v>41</v>
      </c>
      <c r="D13" s="93">
        <v>0</v>
      </c>
      <c r="E13" s="95">
        <v>0</v>
      </c>
      <c r="F13" s="93">
        <v>3</v>
      </c>
      <c r="G13" s="93">
        <v>10</v>
      </c>
      <c r="H13" s="93">
        <v>5</v>
      </c>
      <c r="I13" s="101">
        <v>5</v>
      </c>
      <c r="J13" s="93">
        <v>3</v>
      </c>
      <c r="K13" s="93">
        <v>30</v>
      </c>
      <c r="L13" s="106">
        <v>0</v>
      </c>
      <c r="M13" s="107">
        <v>30</v>
      </c>
      <c r="N13" s="19">
        <f t="shared" si="0"/>
        <v>86</v>
      </c>
      <c r="O13" s="11">
        <v>0</v>
      </c>
      <c r="P13" s="11">
        <f t="shared" si="1"/>
        <v>0</v>
      </c>
      <c r="Q13" s="12">
        <v>0.05</v>
      </c>
      <c r="R13" s="11">
        <f t="shared" si="2"/>
        <v>0</v>
      </c>
      <c r="S13" s="11">
        <f t="shared" si="3"/>
        <v>0</v>
      </c>
    </row>
    <row r="14" spans="1:19">
      <c r="A14" s="29">
        <v>11</v>
      </c>
      <c r="B14" s="24" t="s">
        <v>220</v>
      </c>
      <c r="C14" s="8" t="s">
        <v>41</v>
      </c>
      <c r="D14" s="93">
        <v>0</v>
      </c>
      <c r="E14" s="95">
        <v>6</v>
      </c>
      <c r="F14" s="93">
        <v>6</v>
      </c>
      <c r="G14" s="93">
        <v>150</v>
      </c>
      <c r="H14" s="93">
        <v>0</v>
      </c>
      <c r="I14" s="101">
        <v>0</v>
      </c>
      <c r="J14" s="93">
        <v>0</v>
      </c>
      <c r="K14" s="93">
        <v>0</v>
      </c>
      <c r="L14" s="106">
        <v>10</v>
      </c>
      <c r="M14" s="107">
        <v>2</v>
      </c>
      <c r="N14" s="19">
        <f t="shared" si="0"/>
        <v>174</v>
      </c>
      <c r="O14" s="11">
        <v>0</v>
      </c>
      <c r="P14" s="11">
        <f t="shared" si="1"/>
        <v>0</v>
      </c>
      <c r="Q14" s="12">
        <v>0.05</v>
      </c>
      <c r="R14" s="11">
        <f t="shared" si="2"/>
        <v>0</v>
      </c>
      <c r="S14" s="11">
        <f t="shared" si="3"/>
        <v>0</v>
      </c>
    </row>
    <row r="15" spans="1:19">
      <c r="A15" s="29">
        <v>12</v>
      </c>
      <c r="B15" s="23" t="s">
        <v>221</v>
      </c>
      <c r="C15" s="8" t="s">
        <v>41</v>
      </c>
      <c r="D15" s="93">
        <v>40</v>
      </c>
      <c r="E15" s="95">
        <v>2</v>
      </c>
      <c r="F15" s="93">
        <v>30</v>
      </c>
      <c r="G15" s="93">
        <v>0</v>
      </c>
      <c r="H15" s="93">
        <v>0</v>
      </c>
      <c r="I15" s="101">
        <v>0</v>
      </c>
      <c r="J15" s="93">
        <v>0</v>
      </c>
      <c r="K15" s="93">
        <v>30</v>
      </c>
      <c r="L15" s="106">
        <v>0</v>
      </c>
      <c r="M15" s="107">
        <v>0</v>
      </c>
      <c r="N15" s="19">
        <f t="shared" si="0"/>
        <v>102</v>
      </c>
      <c r="O15" s="11">
        <v>0</v>
      </c>
      <c r="P15" s="11">
        <f t="shared" si="1"/>
        <v>0</v>
      </c>
      <c r="Q15" s="12">
        <v>0.05</v>
      </c>
      <c r="R15" s="11">
        <f t="shared" si="2"/>
        <v>0</v>
      </c>
      <c r="S15" s="11">
        <f t="shared" si="3"/>
        <v>0</v>
      </c>
    </row>
    <row r="16" spans="1:19">
      <c r="A16" s="29">
        <v>13</v>
      </c>
      <c r="B16" s="23" t="s">
        <v>222</v>
      </c>
      <c r="C16" s="8" t="s">
        <v>41</v>
      </c>
      <c r="D16" s="93">
        <v>30</v>
      </c>
      <c r="E16" s="95">
        <v>4</v>
      </c>
      <c r="F16" s="93">
        <v>12</v>
      </c>
      <c r="G16" s="93">
        <v>0</v>
      </c>
      <c r="H16" s="93">
        <v>0</v>
      </c>
      <c r="I16" s="101">
        <v>0</v>
      </c>
      <c r="J16" s="93">
        <v>3</v>
      </c>
      <c r="K16" s="93">
        <v>30</v>
      </c>
      <c r="L16" s="106">
        <v>0</v>
      </c>
      <c r="M16" s="107">
        <v>30</v>
      </c>
      <c r="N16" s="19">
        <f t="shared" si="0"/>
        <v>109</v>
      </c>
      <c r="O16" s="11">
        <v>0</v>
      </c>
      <c r="P16" s="11">
        <f t="shared" si="1"/>
        <v>0</v>
      </c>
      <c r="Q16" s="12">
        <v>0.05</v>
      </c>
      <c r="R16" s="11">
        <f t="shared" si="2"/>
        <v>0</v>
      </c>
      <c r="S16" s="11">
        <f t="shared" si="3"/>
        <v>0</v>
      </c>
    </row>
    <row r="17" spans="1:19" ht="25.5">
      <c r="A17" s="29">
        <v>14</v>
      </c>
      <c r="B17" s="32" t="s">
        <v>223</v>
      </c>
      <c r="C17" s="8" t="s">
        <v>41</v>
      </c>
      <c r="D17" s="93">
        <v>0</v>
      </c>
      <c r="E17" s="95">
        <v>28</v>
      </c>
      <c r="F17" s="93">
        <v>6</v>
      </c>
      <c r="G17" s="93">
        <v>20</v>
      </c>
      <c r="H17" s="93">
        <v>0</v>
      </c>
      <c r="I17" s="101">
        <v>50</v>
      </c>
      <c r="J17" s="93">
        <v>25</v>
      </c>
      <c r="K17" s="93">
        <v>60</v>
      </c>
      <c r="L17" s="106">
        <v>0</v>
      </c>
      <c r="M17" s="107">
        <v>50</v>
      </c>
      <c r="N17" s="19">
        <f t="shared" si="0"/>
        <v>239</v>
      </c>
      <c r="O17" s="11">
        <v>0</v>
      </c>
      <c r="P17" s="11">
        <f t="shared" si="1"/>
        <v>0</v>
      </c>
      <c r="Q17" s="12">
        <v>0.05</v>
      </c>
      <c r="R17" s="11">
        <f t="shared" si="2"/>
        <v>0</v>
      </c>
      <c r="S17" s="11">
        <f t="shared" si="3"/>
        <v>0</v>
      </c>
    </row>
    <row r="18" spans="1:19">
      <c r="A18" s="29">
        <v>15</v>
      </c>
      <c r="B18" s="31" t="s">
        <v>224</v>
      </c>
      <c r="C18" s="8" t="s">
        <v>41</v>
      </c>
      <c r="D18" s="93">
        <v>0</v>
      </c>
      <c r="E18" s="95">
        <v>0</v>
      </c>
      <c r="F18" s="93">
        <v>6</v>
      </c>
      <c r="G18" s="93">
        <v>80</v>
      </c>
      <c r="H18" s="93">
        <v>0</v>
      </c>
      <c r="I18" s="101">
        <v>0</v>
      </c>
      <c r="J18" s="93">
        <v>3</v>
      </c>
      <c r="K18" s="93">
        <v>0</v>
      </c>
      <c r="L18" s="106">
        <v>0</v>
      </c>
      <c r="M18" s="107">
        <v>2</v>
      </c>
      <c r="N18" s="19">
        <f t="shared" si="0"/>
        <v>91</v>
      </c>
      <c r="O18" s="11">
        <v>0</v>
      </c>
      <c r="P18" s="11">
        <f t="shared" si="1"/>
        <v>0</v>
      </c>
      <c r="Q18" s="12">
        <v>0.05</v>
      </c>
      <c r="R18" s="11">
        <f t="shared" si="2"/>
        <v>0</v>
      </c>
      <c r="S18" s="11">
        <f t="shared" si="3"/>
        <v>0</v>
      </c>
    </row>
    <row r="19" spans="1:19" ht="51">
      <c r="A19" s="29">
        <v>16</v>
      </c>
      <c r="B19" s="32" t="s">
        <v>225</v>
      </c>
      <c r="C19" s="8" t="s">
        <v>41</v>
      </c>
      <c r="D19" s="93">
        <v>0</v>
      </c>
      <c r="E19" s="95">
        <v>0</v>
      </c>
      <c r="F19" s="93">
        <v>228</v>
      </c>
      <c r="G19" s="93">
        <v>0</v>
      </c>
      <c r="H19" s="93">
        <v>0</v>
      </c>
      <c r="I19" s="101">
        <v>20</v>
      </c>
      <c r="J19" s="93">
        <v>20</v>
      </c>
      <c r="K19" s="93">
        <v>20</v>
      </c>
      <c r="L19" s="106">
        <v>0</v>
      </c>
      <c r="M19" s="107">
        <v>200</v>
      </c>
      <c r="N19" s="19">
        <f t="shared" si="0"/>
        <v>488</v>
      </c>
      <c r="O19" s="11">
        <v>0</v>
      </c>
      <c r="P19" s="11">
        <f t="shared" si="1"/>
        <v>0</v>
      </c>
      <c r="Q19" s="12">
        <v>0.05</v>
      </c>
      <c r="R19" s="11">
        <f t="shared" si="2"/>
        <v>0</v>
      </c>
      <c r="S19" s="11">
        <f t="shared" si="3"/>
        <v>0</v>
      </c>
    </row>
    <row r="20" spans="1:19" ht="38.25">
      <c r="A20" s="29">
        <v>17</v>
      </c>
      <c r="B20" s="32" t="s">
        <v>226</v>
      </c>
      <c r="C20" s="8" t="s">
        <v>41</v>
      </c>
      <c r="D20" s="93">
        <v>1200</v>
      </c>
      <c r="E20" s="95">
        <v>3</v>
      </c>
      <c r="F20" s="93">
        <v>230</v>
      </c>
      <c r="G20" s="93">
        <v>20</v>
      </c>
      <c r="H20" s="93">
        <v>45</v>
      </c>
      <c r="I20" s="101">
        <v>10</v>
      </c>
      <c r="J20" s="93">
        <v>10</v>
      </c>
      <c r="K20" s="93">
        <v>20</v>
      </c>
      <c r="L20" s="106">
        <v>0</v>
      </c>
      <c r="M20" s="107">
        <v>10</v>
      </c>
      <c r="N20" s="19">
        <f t="shared" si="0"/>
        <v>1548</v>
      </c>
      <c r="O20" s="11">
        <v>0</v>
      </c>
      <c r="P20" s="11">
        <f t="shared" si="1"/>
        <v>0</v>
      </c>
      <c r="Q20" s="12">
        <v>0.05</v>
      </c>
      <c r="R20" s="11">
        <f t="shared" si="2"/>
        <v>0</v>
      </c>
      <c r="S20" s="11">
        <f t="shared" si="3"/>
        <v>0</v>
      </c>
    </row>
    <row r="21" spans="1:19">
      <c r="A21" s="29">
        <v>18</v>
      </c>
      <c r="B21" s="24" t="s">
        <v>227</v>
      </c>
      <c r="C21" s="8" t="s">
        <v>41</v>
      </c>
      <c r="D21" s="93">
        <v>0</v>
      </c>
      <c r="E21" s="95">
        <v>0</v>
      </c>
      <c r="F21" s="93">
        <v>24</v>
      </c>
      <c r="G21" s="93">
        <v>50</v>
      </c>
      <c r="H21" s="93">
        <v>0</v>
      </c>
      <c r="I21" s="101">
        <v>1</v>
      </c>
      <c r="J21" s="93">
        <v>15</v>
      </c>
      <c r="K21" s="93">
        <v>0</v>
      </c>
      <c r="L21" s="106">
        <v>0</v>
      </c>
      <c r="M21" s="107">
        <v>2</v>
      </c>
      <c r="N21" s="19">
        <f t="shared" si="0"/>
        <v>92</v>
      </c>
      <c r="O21" s="11">
        <v>0</v>
      </c>
      <c r="P21" s="11">
        <f t="shared" si="1"/>
        <v>0</v>
      </c>
      <c r="Q21" s="12">
        <v>0.05</v>
      </c>
      <c r="R21" s="11">
        <f t="shared" si="2"/>
        <v>0</v>
      </c>
      <c r="S21" s="11">
        <f t="shared" si="3"/>
        <v>0</v>
      </c>
    </row>
    <row r="22" spans="1:19">
      <c r="A22" s="29">
        <v>19</v>
      </c>
      <c r="B22" s="23" t="s">
        <v>228</v>
      </c>
      <c r="C22" s="8" t="s">
        <v>41</v>
      </c>
      <c r="D22" s="93">
        <v>0</v>
      </c>
      <c r="E22" s="95">
        <v>32</v>
      </c>
      <c r="F22" s="93">
        <v>228</v>
      </c>
      <c r="G22" s="93">
        <v>0</v>
      </c>
      <c r="H22" s="93">
        <v>0</v>
      </c>
      <c r="I22" s="101">
        <v>20</v>
      </c>
      <c r="J22" s="93">
        <v>10</v>
      </c>
      <c r="K22" s="93">
        <v>30</v>
      </c>
      <c r="L22" s="106">
        <v>20</v>
      </c>
      <c r="M22" s="107">
        <v>0</v>
      </c>
      <c r="N22" s="19">
        <f t="shared" si="0"/>
        <v>340</v>
      </c>
      <c r="O22" s="11">
        <v>0</v>
      </c>
      <c r="P22" s="11">
        <f t="shared" si="1"/>
        <v>0</v>
      </c>
      <c r="Q22" s="12">
        <v>0.05</v>
      </c>
      <c r="R22" s="11">
        <f t="shared" si="2"/>
        <v>0</v>
      </c>
      <c r="S22" s="11">
        <f t="shared" si="3"/>
        <v>0</v>
      </c>
    </row>
    <row r="23" spans="1:19">
      <c r="A23" s="29">
        <v>20</v>
      </c>
      <c r="B23" s="23" t="s">
        <v>229</v>
      </c>
      <c r="C23" s="8" t="s">
        <v>41</v>
      </c>
      <c r="D23" s="93">
        <v>0</v>
      </c>
      <c r="E23" s="95">
        <v>2</v>
      </c>
      <c r="F23" s="93">
        <v>5</v>
      </c>
      <c r="G23" s="93">
        <v>0</v>
      </c>
      <c r="H23" s="93">
        <v>0</v>
      </c>
      <c r="I23" s="101">
        <v>10</v>
      </c>
      <c r="J23" s="93">
        <v>0</v>
      </c>
      <c r="K23" s="93">
        <v>30</v>
      </c>
      <c r="L23" s="106">
        <v>12</v>
      </c>
      <c r="M23" s="107">
        <v>20</v>
      </c>
      <c r="N23" s="19">
        <f t="shared" si="0"/>
        <v>79</v>
      </c>
      <c r="O23" s="11">
        <v>0</v>
      </c>
      <c r="P23" s="11">
        <f t="shared" si="1"/>
        <v>0</v>
      </c>
      <c r="Q23" s="12">
        <v>0.05</v>
      </c>
      <c r="R23" s="11">
        <f t="shared" si="2"/>
        <v>0</v>
      </c>
      <c r="S23" s="11">
        <f t="shared" si="3"/>
        <v>0</v>
      </c>
    </row>
    <row r="24" spans="1:19">
      <c r="A24" s="29">
        <v>21</v>
      </c>
      <c r="B24" s="23" t="s">
        <v>230</v>
      </c>
      <c r="C24" s="8" t="s">
        <v>41</v>
      </c>
      <c r="D24" s="93">
        <v>0</v>
      </c>
      <c r="E24" s="95">
        <v>60</v>
      </c>
      <c r="F24" s="93">
        <v>66</v>
      </c>
      <c r="G24" s="93">
        <v>20</v>
      </c>
      <c r="H24" s="93">
        <v>30</v>
      </c>
      <c r="I24" s="101">
        <v>180</v>
      </c>
      <c r="J24" s="93">
        <v>30</v>
      </c>
      <c r="K24" s="93">
        <v>30</v>
      </c>
      <c r="L24" s="106">
        <v>20</v>
      </c>
      <c r="M24" s="107">
        <v>80</v>
      </c>
      <c r="N24" s="19">
        <f t="shared" si="0"/>
        <v>516</v>
      </c>
      <c r="O24" s="11">
        <v>0</v>
      </c>
      <c r="P24" s="11">
        <f t="shared" si="1"/>
        <v>0</v>
      </c>
      <c r="Q24" s="12">
        <v>0.05</v>
      </c>
      <c r="R24" s="11">
        <f t="shared" si="2"/>
        <v>0</v>
      </c>
      <c r="S24" s="11">
        <f t="shared" si="3"/>
        <v>0</v>
      </c>
    </row>
    <row r="25" spans="1:19">
      <c r="A25" s="29">
        <v>22</v>
      </c>
      <c r="B25" s="31" t="s">
        <v>231</v>
      </c>
      <c r="C25" s="8" t="s">
        <v>41</v>
      </c>
      <c r="D25" s="93">
        <v>0</v>
      </c>
      <c r="E25" s="95">
        <v>12</v>
      </c>
      <c r="F25" s="93">
        <v>12</v>
      </c>
      <c r="G25" s="93">
        <v>200</v>
      </c>
      <c r="H25" s="93">
        <v>0</v>
      </c>
      <c r="I25" s="101">
        <v>0</v>
      </c>
      <c r="J25" s="93">
        <v>0</v>
      </c>
      <c r="K25" s="93">
        <v>0</v>
      </c>
      <c r="L25" s="106">
        <v>20</v>
      </c>
      <c r="M25" s="107">
        <v>2</v>
      </c>
      <c r="N25" s="19">
        <f t="shared" si="0"/>
        <v>246</v>
      </c>
      <c r="O25" s="11">
        <v>0</v>
      </c>
      <c r="P25" s="11">
        <f t="shared" si="1"/>
        <v>0</v>
      </c>
      <c r="Q25" s="12">
        <v>0.05</v>
      </c>
      <c r="R25" s="11">
        <f t="shared" si="2"/>
        <v>0</v>
      </c>
      <c r="S25" s="11">
        <f t="shared" si="3"/>
        <v>0</v>
      </c>
    </row>
    <row r="26" spans="1:19">
      <c r="A26" s="29">
        <v>23</v>
      </c>
      <c r="B26" s="23" t="s">
        <v>232</v>
      </c>
      <c r="C26" s="8" t="s">
        <v>41</v>
      </c>
      <c r="D26" s="93">
        <v>340</v>
      </c>
      <c r="E26" s="95">
        <v>0</v>
      </c>
      <c r="F26" s="93">
        <v>4</v>
      </c>
      <c r="G26" s="93">
        <v>0</v>
      </c>
      <c r="H26" s="93">
        <v>0</v>
      </c>
      <c r="I26" s="101">
        <v>3</v>
      </c>
      <c r="J26" s="93">
        <v>2</v>
      </c>
      <c r="K26" s="93">
        <v>0</v>
      </c>
      <c r="L26" s="106">
        <v>0</v>
      </c>
      <c r="M26" s="107">
        <v>0</v>
      </c>
      <c r="N26" s="19">
        <f t="shared" si="0"/>
        <v>349</v>
      </c>
      <c r="O26" s="11">
        <v>0</v>
      </c>
      <c r="P26" s="11">
        <f t="shared" si="1"/>
        <v>0</v>
      </c>
      <c r="Q26" s="12">
        <v>0.05</v>
      </c>
      <c r="R26" s="11">
        <f t="shared" si="2"/>
        <v>0</v>
      </c>
      <c r="S26" s="11">
        <f t="shared" si="3"/>
        <v>0</v>
      </c>
    </row>
    <row r="27" spans="1:19">
      <c r="A27" s="29">
        <v>24</v>
      </c>
      <c r="B27" s="23" t="s">
        <v>233</v>
      </c>
      <c r="C27" s="8" t="s">
        <v>41</v>
      </c>
      <c r="D27" s="93">
        <v>0</v>
      </c>
      <c r="E27" s="95">
        <v>0</v>
      </c>
      <c r="F27" s="93">
        <v>8</v>
      </c>
      <c r="G27" s="93">
        <v>0</v>
      </c>
      <c r="H27" s="93">
        <v>0</v>
      </c>
      <c r="I27" s="101">
        <v>0</v>
      </c>
      <c r="J27" s="93">
        <v>30</v>
      </c>
      <c r="K27" s="93">
        <v>0</v>
      </c>
      <c r="L27" s="106">
        <v>0</v>
      </c>
      <c r="M27" s="107">
        <v>0</v>
      </c>
      <c r="N27" s="19">
        <f t="shared" si="0"/>
        <v>38</v>
      </c>
      <c r="O27" s="11">
        <v>0</v>
      </c>
      <c r="P27" s="11">
        <f t="shared" si="1"/>
        <v>0</v>
      </c>
      <c r="Q27" s="12">
        <v>0.05</v>
      </c>
      <c r="R27" s="11">
        <f t="shared" si="2"/>
        <v>0</v>
      </c>
      <c r="S27" s="11">
        <f t="shared" si="3"/>
        <v>0</v>
      </c>
    </row>
    <row r="28" spans="1:19">
      <c r="A28" s="29">
        <v>25</v>
      </c>
      <c r="B28" s="23" t="s">
        <v>234</v>
      </c>
      <c r="C28" s="8" t="s">
        <v>41</v>
      </c>
      <c r="D28" s="93">
        <v>0</v>
      </c>
      <c r="E28" s="95">
        <v>0</v>
      </c>
      <c r="F28" s="93">
        <v>4</v>
      </c>
      <c r="G28" s="93">
        <v>0</v>
      </c>
      <c r="H28" s="93">
        <v>0</v>
      </c>
      <c r="I28" s="101">
        <v>0</v>
      </c>
      <c r="J28" s="93">
        <v>15</v>
      </c>
      <c r="K28" s="93">
        <v>0</v>
      </c>
      <c r="L28" s="106">
        <v>0</v>
      </c>
      <c r="M28" s="107">
        <v>0</v>
      </c>
      <c r="N28" s="19">
        <f t="shared" si="0"/>
        <v>19</v>
      </c>
      <c r="O28" s="11">
        <v>0</v>
      </c>
      <c r="P28" s="11">
        <f t="shared" si="1"/>
        <v>0</v>
      </c>
      <c r="Q28" s="12">
        <v>0.05</v>
      </c>
      <c r="R28" s="11">
        <f t="shared" si="2"/>
        <v>0</v>
      </c>
      <c r="S28" s="11">
        <f t="shared" si="3"/>
        <v>0</v>
      </c>
    </row>
    <row r="29" spans="1:19" ht="25.5">
      <c r="A29" s="29">
        <v>26</v>
      </c>
      <c r="B29" s="32" t="s">
        <v>235</v>
      </c>
      <c r="C29" s="8" t="s">
        <v>41</v>
      </c>
      <c r="D29" s="93">
        <v>10</v>
      </c>
      <c r="E29" s="95">
        <v>6</v>
      </c>
      <c r="F29" s="93">
        <v>33</v>
      </c>
      <c r="G29" s="93">
        <v>0</v>
      </c>
      <c r="H29" s="93">
        <v>0</v>
      </c>
      <c r="I29" s="101">
        <v>0</v>
      </c>
      <c r="J29" s="93">
        <v>0</v>
      </c>
      <c r="K29" s="93">
        <v>40</v>
      </c>
      <c r="L29" s="106">
        <v>0</v>
      </c>
      <c r="M29" s="107">
        <v>20</v>
      </c>
      <c r="N29" s="19">
        <f t="shared" si="0"/>
        <v>109</v>
      </c>
      <c r="O29" s="11">
        <v>0</v>
      </c>
      <c r="P29" s="11">
        <f t="shared" si="1"/>
        <v>0</v>
      </c>
      <c r="Q29" s="12">
        <v>0.05</v>
      </c>
      <c r="R29" s="11">
        <f t="shared" si="2"/>
        <v>0</v>
      </c>
      <c r="S29" s="11">
        <f t="shared" si="3"/>
        <v>0</v>
      </c>
    </row>
    <row r="30" spans="1:19">
      <c r="A30" s="29">
        <v>27</v>
      </c>
      <c r="B30" s="26" t="s">
        <v>236</v>
      </c>
      <c r="C30" s="8" t="s">
        <v>41</v>
      </c>
      <c r="D30" s="93">
        <v>0</v>
      </c>
      <c r="E30" s="95">
        <v>190</v>
      </c>
      <c r="F30" s="93">
        <v>20</v>
      </c>
      <c r="G30" s="93">
        <v>400</v>
      </c>
      <c r="H30" s="93">
        <v>0</v>
      </c>
      <c r="I30" s="101">
        <v>60</v>
      </c>
      <c r="J30" s="93">
        <v>10</v>
      </c>
      <c r="K30" s="93">
        <v>0</v>
      </c>
      <c r="L30" s="106">
        <v>300</v>
      </c>
      <c r="M30" s="107">
        <v>0</v>
      </c>
      <c r="N30" s="19">
        <f t="shared" si="0"/>
        <v>980</v>
      </c>
      <c r="O30" s="11">
        <v>0</v>
      </c>
      <c r="P30" s="11">
        <f t="shared" si="1"/>
        <v>0</v>
      </c>
      <c r="Q30" s="12">
        <v>0.05</v>
      </c>
      <c r="R30" s="11">
        <f t="shared" si="2"/>
        <v>0</v>
      </c>
      <c r="S30" s="11">
        <f t="shared" si="3"/>
        <v>0</v>
      </c>
    </row>
    <row r="31" spans="1:19">
      <c r="A31" s="29">
        <v>28</v>
      </c>
      <c r="B31" s="31" t="s">
        <v>237</v>
      </c>
      <c r="C31" s="8" t="s">
        <v>41</v>
      </c>
      <c r="D31" s="93">
        <v>0</v>
      </c>
      <c r="E31" s="95">
        <v>12</v>
      </c>
      <c r="F31" s="93">
        <v>12</v>
      </c>
      <c r="G31" s="93">
        <v>10</v>
      </c>
      <c r="H31" s="93">
        <v>0</v>
      </c>
      <c r="I31" s="101">
        <v>0</v>
      </c>
      <c r="J31" s="93">
        <v>0</v>
      </c>
      <c r="K31" s="93">
        <v>0</v>
      </c>
      <c r="L31" s="106">
        <v>0</v>
      </c>
      <c r="M31" s="107">
        <v>0</v>
      </c>
      <c r="N31" s="19">
        <f t="shared" si="0"/>
        <v>34</v>
      </c>
      <c r="O31" s="11">
        <v>0</v>
      </c>
      <c r="P31" s="11">
        <f t="shared" si="1"/>
        <v>0</v>
      </c>
      <c r="Q31" s="12">
        <v>0.05</v>
      </c>
      <c r="R31" s="11">
        <f t="shared" si="2"/>
        <v>0</v>
      </c>
      <c r="S31" s="11">
        <f t="shared" si="3"/>
        <v>0</v>
      </c>
    </row>
    <row r="32" spans="1:19">
      <c r="A32" s="29">
        <v>29</v>
      </c>
      <c r="B32" s="23" t="s">
        <v>238</v>
      </c>
      <c r="C32" s="8" t="s">
        <v>41</v>
      </c>
      <c r="D32" s="93">
        <v>450</v>
      </c>
      <c r="E32" s="95">
        <v>38</v>
      </c>
      <c r="F32" s="93">
        <v>90</v>
      </c>
      <c r="G32" s="93">
        <v>20</v>
      </c>
      <c r="H32" s="93">
        <v>0</v>
      </c>
      <c r="I32" s="101">
        <v>10</v>
      </c>
      <c r="J32" s="93">
        <v>10</v>
      </c>
      <c r="K32" s="93">
        <v>40</v>
      </c>
      <c r="L32" s="106">
        <v>0</v>
      </c>
      <c r="M32" s="107">
        <v>100</v>
      </c>
      <c r="N32" s="19">
        <f t="shared" si="0"/>
        <v>758</v>
      </c>
      <c r="O32" s="11">
        <v>0</v>
      </c>
      <c r="P32" s="11">
        <f t="shared" si="1"/>
        <v>0</v>
      </c>
      <c r="Q32" s="12">
        <v>0.05</v>
      </c>
      <c r="R32" s="11">
        <f t="shared" si="2"/>
        <v>0</v>
      </c>
      <c r="S32" s="11">
        <f t="shared" si="3"/>
        <v>0</v>
      </c>
    </row>
    <row r="33" spans="1:19" ht="26.25">
      <c r="A33" s="29">
        <v>30</v>
      </c>
      <c r="B33" s="23" t="s">
        <v>239</v>
      </c>
      <c r="C33" s="8" t="s">
        <v>41</v>
      </c>
      <c r="D33" s="93">
        <v>0</v>
      </c>
      <c r="E33" s="95">
        <v>0</v>
      </c>
      <c r="F33" s="93">
        <v>24</v>
      </c>
      <c r="G33" s="93">
        <v>50</v>
      </c>
      <c r="H33" s="93">
        <v>0</v>
      </c>
      <c r="I33" s="101">
        <v>0</v>
      </c>
      <c r="J33" s="93">
        <v>3</v>
      </c>
      <c r="K33" s="93">
        <v>40</v>
      </c>
      <c r="L33" s="106">
        <v>20</v>
      </c>
      <c r="M33" s="107">
        <v>10</v>
      </c>
      <c r="N33" s="19">
        <f t="shared" si="0"/>
        <v>147</v>
      </c>
      <c r="O33" s="11">
        <v>0</v>
      </c>
      <c r="P33" s="11">
        <f t="shared" si="1"/>
        <v>0</v>
      </c>
      <c r="Q33" s="12">
        <v>0.05</v>
      </c>
      <c r="R33" s="11">
        <f t="shared" si="2"/>
        <v>0</v>
      </c>
      <c r="S33" s="11">
        <f t="shared" si="3"/>
        <v>0</v>
      </c>
    </row>
    <row r="34" spans="1:19">
      <c r="A34" s="29">
        <v>31</v>
      </c>
      <c r="B34" s="24" t="s">
        <v>240</v>
      </c>
      <c r="C34" s="8" t="s">
        <v>41</v>
      </c>
      <c r="D34" s="93">
        <v>0</v>
      </c>
      <c r="E34" s="95">
        <v>8</v>
      </c>
      <c r="F34" s="93">
        <v>12</v>
      </c>
      <c r="G34" s="93">
        <v>2</v>
      </c>
      <c r="H34" s="93">
        <v>0</v>
      </c>
      <c r="I34" s="101">
        <v>0</v>
      </c>
      <c r="J34" s="93">
        <v>0</v>
      </c>
      <c r="K34" s="93">
        <v>0</v>
      </c>
      <c r="L34" s="106">
        <v>0</v>
      </c>
      <c r="M34" s="107">
        <v>2</v>
      </c>
      <c r="N34" s="19">
        <f t="shared" si="0"/>
        <v>24</v>
      </c>
      <c r="O34" s="11">
        <v>0</v>
      </c>
      <c r="P34" s="11">
        <f t="shared" si="1"/>
        <v>0</v>
      </c>
      <c r="Q34" s="12">
        <v>0.05</v>
      </c>
      <c r="R34" s="11">
        <f t="shared" si="2"/>
        <v>0</v>
      </c>
      <c r="S34" s="11">
        <f t="shared" si="3"/>
        <v>0</v>
      </c>
    </row>
    <row r="35" spans="1:19" ht="26.25">
      <c r="A35" s="29">
        <v>32</v>
      </c>
      <c r="B35" s="23" t="s">
        <v>241</v>
      </c>
      <c r="C35" s="8" t="s">
        <v>41</v>
      </c>
      <c r="D35" s="93">
        <v>10</v>
      </c>
      <c r="E35" s="95">
        <v>0</v>
      </c>
      <c r="F35" s="93">
        <v>12</v>
      </c>
      <c r="G35" s="93">
        <v>10</v>
      </c>
      <c r="H35" s="93">
        <v>0</v>
      </c>
      <c r="I35" s="101">
        <v>10</v>
      </c>
      <c r="J35" s="93">
        <v>3</v>
      </c>
      <c r="K35" s="93">
        <v>0</v>
      </c>
      <c r="L35" s="106">
        <v>0</v>
      </c>
      <c r="M35" s="107">
        <v>0</v>
      </c>
      <c r="N35" s="19">
        <f t="shared" si="0"/>
        <v>45</v>
      </c>
      <c r="O35" s="11">
        <v>0</v>
      </c>
      <c r="P35" s="11">
        <f t="shared" si="1"/>
        <v>0</v>
      </c>
      <c r="Q35" s="12">
        <v>0.05</v>
      </c>
      <c r="R35" s="11">
        <f t="shared" si="2"/>
        <v>0</v>
      </c>
      <c r="S35" s="11">
        <f t="shared" si="3"/>
        <v>0</v>
      </c>
    </row>
    <row r="36" spans="1:19">
      <c r="A36" s="29">
        <v>33</v>
      </c>
      <c r="B36" s="27" t="s">
        <v>242</v>
      </c>
      <c r="C36" s="8" t="s">
        <v>41</v>
      </c>
      <c r="D36" s="93">
        <v>0</v>
      </c>
      <c r="E36" s="95">
        <v>0</v>
      </c>
      <c r="F36" s="93">
        <v>50</v>
      </c>
      <c r="G36" s="93">
        <v>100</v>
      </c>
      <c r="H36" s="93">
        <v>10</v>
      </c>
      <c r="I36" s="101">
        <v>10</v>
      </c>
      <c r="J36" s="93">
        <v>4</v>
      </c>
      <c r="K36" s="93">
        <v>0</v>
      </c>
      <c r="L36" s="106">
        <v>0</v>
      </c>
      <c r="M36" s="107">
        <v>10</v>
      </c>
      <c r="N36" s="19">
        <f t="shared" si="0"/>
        <v>184</v>
      </c>
      <c r="O36" s="11">
        <v>0</v>
      </c>
      <c r="P36" s="11">
        <f t="shared" si="1"/>
        <v>0</v>
      </c>
      <c r="Q36" s="12">
        <v>0.05</v>
      </c>
      <c r="R36" s="11">
        <f t="shared" si="2"/>
        <v>0</v>
      </c>
      <c r="S36" s="11">
        <f t="shared" si="3"/>
        <v>0</v>
      </c>
    </row>
    <row r="37" spans="1:19">
      <c r="A37" s="29">
        <v>34</v>
      </c>
      <c r="B37" s="27" t="s">
        <v>243</v>
      </c>
      <c r="C37" s="8" t="s">
        <v>41</v>
      </c>
      <c r="D37" s="93">
        <v>0</v>
      </c>
      <c r="E37" s="95">
        <v>0</v>
      </c>
      <c r="F37" s="93">
        <v>14</v>
      </c>
      <c r="G37" s="93">
        <v>40</v>
      </c>
      <c r="H37" s="93">
        <v>0</v>
      </c>
      <c r="I37" s="101">
        <v>1</v>
      </c>
      <c r="J37" s="93">
        <v>3</v>
      </c>
      <c r="K37" s="93">
        <v>0</v>
      </c>
      <c r="L37" s="106">
        <v>0</v>
      </c>
      <c r="M37" s="107">
        <v>30</v>
      </c>
      <c r="N37" s="19">
        <f t="shared" si="0"/>
        <v>88</v>
      </c>
      <c r="O37" s="11">
        <v>0</v>
      </c>
      <c r="P37" s="11">
        <f t="shared" si="1"/>
        <v>0</v>
      </c>
      <c r="Q37" s="12">
        <v>0.05</v>
      </c>
      <c r="R37" s="11">
        <f t="shared" si="2"/>
        <v>0</v>
      </c>
      <c r="S37" s="11">
        <f t="shared" si="3"/>
        <v>0</v>
      </c>
    </row>
    <row r="38" spans="1:19">
      <c r="A38" s="29">
        <v>35</v>
      </c>
      <c r="B38" s="27" t="s">
        <v>244</v>
      </c>
      <c r="C38" s="8" t="s">
        <v>41</v>
      </c>
      <c r="D38" s="93">
        <v>0</v>
      </c>
      <c r="E38" s="95">
        <v>0</v>
      </c>
      <c r="F38" s="93">
        <v>85</v>
      </c>
      <c r="G38" s="93">
        <v>40</v>
      </c>
      <c r="H38" s="93">
        <v>0</v>
      </c>
      <c r="I38" s="101">
        <v>0</v>
      </c>
      <c r="J38" s="93">
        <v>5</v>
      </c>
      <c r="K38" s="93">
        <v>20</v>
      </c>
      <c r="L38" s="106">
        <v>0</v>
      </c>
      <c r="M38" s="107">
        <v>10</v>
      </c>
      <c r="N38" s="19">
        <f t="shared" si="0"/>
        <v>160</v>
      </c>
      <c r="O38" s="11">
        <v>0</v>
      </c>
      <c r="P38" s="11">
        <f t="shared" si="1"/>
        <v>0</v>
      </c>
      <c r="Q38" s="12">
        <v>0.05</v>
      </c>
      <c r="R38" s="11">
        <f t="shared" si="2"/>
        <v>0</v>
      </c>
      <c r="S38" s="11">
        <f t="shared" si="3"/>
        <v>0</v>
      </c>
    </row>
    <row r="39" spans="1:19">
      <c r="A39" s="29">
        <v>36</v>
      </c>
      <c r="B39" s="23" t="s">
        <v>245</v>
      </c>
      <c r="C39" s="8" t="s">
        <v>41</v>
      </c>
      <c r="D39" s="93">
        <v>10</v>
      </c>
      <c r="E39" s="95">
        <v>26</v>
      </c>
      <c r="F39" s="93">
        <v>30</v>
      </c>
      <c r="G39" s="93">
        <v>20</v>
      </c>
      <c r="H39" s="93">
        <v>0</v>
      </c>
      <c r="I39" s="101">
        <v>0</v>
      </c>
      <c r="J39" s="93">
        <v>10</v>
      </c>
      <c r="K39" s="93">
        <v>30</v>
      </c>
      <c r="L39" s="106">
        <v>0</v>
      </c>
      <c r="M39" s="107">
        <v>0</v>
      </c>
      <c r="N39" s="19">
        <f t="shared" si="0"/>
        <v>126</v>
      </c>
      <c r="O39" s="11">
        <v>0</v>
      </c>
      <c r="P39" s="11">
        <f t="shared" si="1"/>
        <v>0</v>
      </c>
      <c r="Q39" s="12">
        <v>0.05</v>
      </c>
      <c r="R39" s="11">
        <f t="shared" si="2"/>
        <v>0</v>
      </c>
      <c r="S39" s="11">
        <f t="shared" si="3"/>
        <v>0</v>
      </c>
    </row>
    <row r="40" spans="1:19">
      <c r="A40" s="29">
        <v>37</v>
      </c>
      <c r="B40" s="31" t="s">
        <v>246</v>
      </c>
      <c r="C40" s="8" t="s">
        <v>41</v>
      </c>
      <c r="D40" s="93">
        <v>0</v>
      </c>
      <c r="E40" s="95">
        <v>0</v>
      </c>
      <c r="F40" s="93">
        <v>82</v>
      </c>
      <c r="G40" s="93">
        <v>20</v>
      </c>
      <c r="H40" s="93">
        <v>0</v>
      </c>
      <c r="I40" s="101">
        <v>1</v>
      </c>
      <c r="J40" s="93">
        <v>3</v>
      </c>
      <c r="K40" s="93">
        <v>0</v>
      </c>
      <c r="L40" s="106">
        <v>30</v>
      </c>
      <c r="M40" s="107">
        <v>20</v>
      </c>
      <c r="N40" s="19">
        <f t="shared" si="0"/>
        <v>156</v>
      </c>
      <c r="O40" s="11">
        <v>0</v>
      </c>
      <c r="P40" s="11">
        <f t="shared" si="1"/>
        <v>0</v>
      </c>
      <c r="Q40" s="12">
        <v>0.05</v>
      </c>
      <c r="R40" s="11">
        <f t="shared" si="2"/>
        <v>0</v>
      </c>
      <c r="S40" s="11">
        <f t="shared" si="3"/>
        <v>0</v>
      </c>
    </row>
    <row r="41" spans="1:19">
      <c r="A41" s="29">
        <v>38</v>
      </c>
      <c r="B41" s="31" t="s">
        <v>247</v>
      </c>
      <c r="C41" s="8" t="s">
        <v>41</v>
      </c>
      <c r="D41" s="93">
        <v>0</v>
      </c>
      <c r="E41" s="95">
        <v>0</v>
      </c>
      <c r="F41" s="93">
        <v>0</v>
      </c>
      <c r="G41" s="93">
        <v>80</v>
      </c>
      <c r="H41" s="93">
        <v>0</v>
      </c>
      <c r="I41" s="101">
        <v>1</v>
      </c>
      <c r="J41" s="93">
        <v>0</v>
      </c>
      <c r="K41" s="93">
        <v>0</v>
      </c>
      <c r="L41" s="106">
        <v>0</v>
      </c>
      <c r="M41" s="107">
        <v>10</v>
      </c>
      <c r="N41" s="19">
        <f t="shared" si="0"/>
        <v>91</v>
      </c>
      <c r="O41" s="11">
        <v>0</v>
      </c>
      <c r="P41" s="11">
        <f t="shared" si="1"/>
        <v>0</v>
      </c>
      <c r="Q41" s="12">
        <v>0.05</v>
      </c>
      <c r="R41" s="11">
        <f t="shared" si="2"/>
        <v>0</v>
      </c>
      <c r="S41" s="11">
        <f t="shared" si="3"/>
        <v>0</v>
      </c>
    </row>
    <row r="42" spans="1:19">
      <c r="A42" s="29">
        <v>39</v>
      </c>
      <c r="B42" s="24" t="s">
        <v>248</v>
      </c>
      <c r="C42" s="8" t="s">
        <v>41</v>
      </c>
      <c r="D42" s="93">
        <v>0</v>
      </c>
      <c r="E42" s="95">
        <v>0</v>
      </c>
      <c r="F42" s="93">
        <v>0</v>
      </c>
      <c r="G42" s="93">
        <v>10</v>
      </c>
      <c r="H42" s="93">
        <v>0</v>
      </c>
      <c r="I42" s="101">
        <v>1</v>
      </c>
      <c r="J42" s="93">
        <v>2</v>
      </c>
      <c r="K42" s="93">
        <v>0</v>
      </c>
      <c r="L42" s="106">
        <v>0</v>
      </c>
      <c r="M42" s="107">
        <v>0</v>
      </c>
      <c r="N42" s="19">
        <f t="shared" si="0"/>
        <v>13</v>
      </c>
      <c r="O42" s="11">
        <v>0</v>
      </c>
      <c r="P42" s="11">
        <f t="shared" si="1"/>
        <v>0</v>
      </c>
      <c r="Q42" s="12">
        <v>0.05</v>
      </c>
      <c r="R42" s="11">
        <f t="shared" si="2"/>
        <v>0</v>
      </c>
      <c r="S42" s="11">
        <f t="shared" si="3"/>
        <v>0</v>
      </c>
    </row>
    <row r="43" spans="1:19">
      <c r="A43" s="29">
        <v>40</v>
      </c>
      <c r="B43" s="23" t="s">
        <v>249</v>
      </c>
      <c r="C43" s="8" t="s">
        <v>17</v>
      </c>
      <c r="D43" s="93">
        <v>10</v>
      </c>
      <c r="E43" s="95">
        <v>8</v>
      </c>
      <c r="F43" s="93">
        <v>18</v>
      </c>
      <c r="G43" s="93">
        <v>10</v>
      </c>
      <c r="H43" s="93">
        <v>18</v>
      </c>
      <c r="I43" s="101">
        <v>0</v>
      </c>
      <c r="J43" s="93">
        <v>10</v>
      </c>
      <c r="K43" s="93">
        <v>35</v>
      </c>
      <c r="L43" s="106">
        <v>3</v>
      </c>
      <c r="M43" s="107">
        <v>30</v>
      </c>
      <c r="N43" s="19">
        <f t="shared" si="0"/>
        <v>142</v>
      </c>
      <c r="O43" s="11">
        <v>0</v>
      </c>
      <c r="P43" s="11">
        <f t="shared" si="1"/>
        <v>0</v>
      </c>
      <c r="Q43" s="12">
        <v>0.05</v>
      </c>
      <c r="R43" s="11">
        <f t="shared" si="2"/>
        <v>0</v>
      </c>
      <c r="S43" s="11">
        <f t="shared" si="3"/>
        <v>0</v>
      </c>
    </row>
    <row r="44" spans="1:19">
      <c r="A44" s="29">
        <v>41</v>
      </c>
      <c r="B44" s="27" t="s">
        <v>250</v>
      </c>
      <c r="C44" s="8" t="s">
        <v>17</v>
      </c>
      <c r="D44" s="93">
        <v>4</v>
      </c>
      <c r="E44" s="95">
        <v>0</v>
      </c>
      <c r="F44" s="93">
        <v>3</v>
      </c>
      <c r="G44" s="93">
        <v>10</v>
      </c>
      <c r="H44" s="93">
        <v>0</v>
      </c>
      <c r="I44" s="101">
        <v>15</v>
      </c>
      <c r="J44" s="93">
        <v>0</v>
      </c>
      <c r="K44" s="93">
        <v>50</v>
      </c>
      <c r="L44" s="106">
        <v>0</v>
      </c>
      <c r="M44" s="107">
        <v>30</v>
      </c>
      <c r="N44" s="19">
        <f t="shared" si="0"/>
        <v>112</v>
      </c>
      <c r="O44" s="11">
        <v>0</v>
      </c>
      <c r="P44" s="11">
        <f t="shared" si="1"/>
        <v>0</v>
      </c>
      <c r="Q44" s="12">
        <v>0.05</v>
      </c>
      <c r="R44" s="11">
        <f t="shared" si="2"/>
        <v>0</v>
      </c>
      <c r="S44" s="11">
        <f t="shared" si="3"/>
        <v>0</v>
      </c>
    </row>
    <row r="45" spans="1:19">
      <c r="A45" s="29">
        <v>42</v>
      </c>
      <c r="B45" s="23" t="s">
        <v>251</v>
      </c>
      <c r="C45" s="8" t="s">
        <v>17</v>
      </c>
      <c r="D45" s="93">
        <v>30</v>
      </c>
      <c r="E45" s="95">
        <v>3</v>
      </c>
      <c r="F45" s="93">
        <v>18</v>
      </c>
      <c r="G45" s="93">
        <v>10</v>
      </c>
      <c r="H45" s="93">
        <v>0</v>
      </c>
      <c r="I45" s="101">
        <v>0</v>
      </c>
      <c r="J45" s="93">
        <v>4</v>
      </c>
      <c r="K45" s="93">
        <v>0</v>
      </c>
      <c r="L45" s="106">
        <v>0</v>
      </c>
      <c r="M45" s="107">
        <v>0</v>
      </c>
      <c r="N45" s="19">
        <f t="shared" si="0"/>
        <v>65</v>
      </c>
      <c r="O45" s="11">
        <v>0</v>
      </c>
      <c r="P45" s="11">
        <f t="shared" si="1"/>
        <v>0</v>
      </c>
      <c r="Q45" s="12">
        <v>0.05</v>
      </c>
      <c r="R45" s="11">
        <f t="shared" si="2"/>
        <v>0</v>
      </c>
      <c r="S45" s="11">
        <f t="shared" si="3"/>
        <v>0</v>
      </c>
    </row>
    <row r="46" spans="1:19" ht="26.25">
      <c r="A46" s="29">
        <v>43</v>
      </c>
      <c r="B46" s="23" t="s">
        <v>252</v>
      </c>
      <c r="C46" s="8" t="s">
        <v>41</v>
      </c>
      <c r="D46" s="93">
        <v>0</v>
      </c>
      <c r="E46" s="95">
        <v>12</v>
      </c>
      <c r="F46" s="93">
        <v>14</v>
      </c>
      <c r="G46" s="93">
        <v>10</v>
      </c>
      <c r="H46" s="93">
        <v>0</v>
      </c>
      <c r="I46" s="101">
        <v>10</v>
      </c>
      <c r="J46" s="93">
        <v>0</v>
      </c>
      <c r="K46" s="93">
        <v>0</v>
      </c>
      <c r="L46" s="106">
        <v>0</v>
      </c>
      <c r="M46" s="107">
        <v>0</v>
      </c>
      <c r="N46" s="19">
        <f t="shared" si="0"/>
        <v>46</v>
      </c>
      <c r="O46" s="11">
        <v>0</v>
      </c>
      <c r="P46" s="11">
        <f t="shared" si="1"/>
        <v>0</v>
      </c>
      <c r="Q46" s="12">
        <v>0.05</v>
      </c>
      <c r="R46" s="11">
        <f t="shared" si="2"/>
        <v>0</v>
      </c>
      <c r="S46" s="11">
        <f t="shared" si="3"/>
        <v>0</v>
      </c>
    </row>
    <row r="47" spans="1:19">
      <c r="A47" s="29">
        <v>44</v>
      </c>
      <c r="B47" s="24" t="s">
        <v>253</v>
      </c>
      <c r="C47" s="8" t="s">
        <v>41</v>
      </c>
      <c r="D47" s="93">
        <v>0</v>
      </c>
      <c r="E47" s="95">
        <v>1</v>
      </c>
      <c r="F47" s="93">
        <v>2</v>
      </c>
      <c r="G47" s="93">
        <v>5</v>
      </c>
      <c r="H47" s="93">
        <v>0</v>
      </c>
      <c r="I47" s="101">
        <v>2</v>
      </c>
      <c r="J47" s="93">
        <v>0</v>
      </c>
      <c r="K47" s="93">
        <v>0</v>
      </c>
      <c r="L47" s="106">
        <v>2</v>
      </c>
      <c r="M47" s="107">
        <v>5</v>
      </c>
      <c r="N47" s="19">
        <f t="shared" si="0"/>
        <v>17</v>
      </c>
      <c r="O47" s="11">
        <v>0</v>
      </c>
      <c r="P47" s="11">
        <f t="shared" si="1"/>
        <v>0</v>
      </c>
      <c r="Q47" s="12">
        <v>0.05</v>
      </c>
      <c r="R47" s="11">
        <f t="shared" si="2"/>
        <v>0</v>
      </c>
      <c r="S47" s="11">
        <f t="shared" si="3"/>
        <v>0</v>
      </c>
    </row>
    <row r="48" spans="1:19">
      <c r="A48" s="29">
        <v>45</v>
      </c>
      <c r="B48" s="24" t="s">
        <v>254</v>
      </c>
      <c r="C48" s="8" t="s">
        <v>41</v>
      </c>
      <c r="D48" s="93">
        <v>0</v>
      </c>
      <c r="E48" s="95">
        <v>0</v>
      </c>
      <c r="F48" s="93">
        <v>4</v>
      </c>
      <c r="G48" s="93">
        <v>0</v>
      </c>
      <c r="H48" s="93">
        <v>0</v>
      </c>
      <c r="I48" s="101">
        <v>5</v>
      </c>
      <c r="J48" s="93">
        <v>4</v>
      </c>
      <c r="K48" s="93">
        <v>0</v>
      </c>
      <c r="L48" s="106">
        <v>0</v>
      </c>
      <c r="M48" s="107">
        <v>0</v>
      </c>
      <c r="N48" s="19">
        <f t="shared" si="0"/>
        <v>13</v>
      </c>
      <c r="O48" s="11">
        <v>0</v>
      </c>
      <c r="P48" s="11">
        <f t="shared" si="1"/>
        <v>0</v>
      </c>
      <c r="Q48" s="12">
        <v>0.05</v>
      </c>
      <c r="R48" s="11">
        <f t="shared" si="2"/>
        <v>0</v>
      </c>
      <c r="S48" s="11">
        <f t="shared" si="3"/>
        <v>0</v>
      </c>
    </row>
    <row r="49" spans="1:19">
      <c r="A49" s="29">
        <v>46</v>
      </c>
      <c r="B49" s="24" t="s">
        <v>255</v>
      </c>
      <c r="C49" s="8" t="s">
        <v>41</v>
      </c>
      <c r="D49" s="93">
        <v>0</v>
      </c>
      <c r="E49" s="95">
        <v>0</v>
      </c>
      <c r="F49" s="93">
        <v>80</v>
      </c>
      <c r="G49" s="93">
        <v>20</v>
      </c>
      <c r="H49" s="93">
        <v>0</v>
      </c>
      <c r="I49" s="101">
        <v>1</v>
      </c>
      <c r="J49" s="93">
        <v>0</v>
      </c>
      <c r="K49" s="93">
        <v>40</v>
      </c>
      <c r="L49" s="106">
        <v>40</v>
      </c>
      <c r="M49" s="107">
        <v>5</v>
      </c>
      <c r="N49" s="19">
        <f t="shared" si="0"/>
        <v>186</v>
      </c>
      <c r="O49" s="11">
        <v>0</v>
      </c>
      <c r="P49" s="11">
        <f t="shared" si="1"/>
        <v>0</v>
      </c>
      <c r="Q49" s="12">
        <v>0.05</v>
      </c>
      <c r="R49" s="11">
        <f t="shared" si="2"/>
        <v>0</v>
      </c>
      <c r="S49" s="11">
        <f t="shared" si="3"/>
        <v>0</v>
      </c>
    </row>
    <row r="50" spans="1:19">
      <c r="A50" s="29">
        <v>47</v>
      </c>
      <c r="B50" s="24" t="s">
        <v>256</v>
      </c>
      <c r="C50" s="8" t="s">
        <v>41</v>
      </c>
      <c r="D50" s="93">
        <v>0</v>
      </c>
      <c r="E50" s="95">
        <v>0</v>
      </c>
      <c r="F50" s="93">
        <v>30</v>
      </c>
      <c r="G50" s="93">
        <v>20</v>
      </c>
      <c r="H50" s="93">
        <v>0</v>
      </c>
      <c r="I50" s="101">
        <v>0</v>
      </c>
      <c r="J50" s="93">
        <v>0</v>
      </c>
      <c r="K50" s="93">
        <v>40</v>
      </c>
      <c r="L50" s="106">
        <v>20</v>
      </c>
      <c r="M50" s="107">
        <v>5</v>
      </c>
      <c r="N50" s="19">
        <f t="shared" si="0"/>
        <v>115</v>
      </c>
      <c r="O50" s="11">
        <v>0</v>
      </c>
      <c r="P50" s="11">
        <f t="shared" si="1"/>
        <v>0</v>
      </c>
      <c r="Q50" s="12">
        <v>0.05</v>
      </c>
      <c r="R50" s="11">
        <f t="shared" si="2"/>
        <v>0</v>
      </c>
      <c r="S50" s="11">
        <f t="shared" si="3"/>
        <v>0</v>
      </c>
    </row>
    <row r="51" spans="1:19" ht="51">
      <c r="A51" s="29">
        <v>48</v>
      </c>
      <c r="B51" s="32" t="s">
        <v>257</v>
      </c>
      <c r="C51" s="8" t="s">
        <v>41</v>
      </c>
      <c r="D51" s="93">
        <v>1200</v>
      </c>
      <c r="E51" s="95">
        <v>0</v>
      </c>
      <c r="F51" s="93">
        <v>420</v>
      </c>
      <c r="G51" s="93">
        <v>400</v>
      </c>
      <c r="H51" s="93">
        <v>0</v>
      </c>
      <c r="I51" s="101">
        <v>0</v>
      </c>
      <c r="J51" s="93">
        <v>80</v>
      </c>
      <c r="K51" s="93">
        <v>100</v>
      </c>
      <c r="L51" s="106">
        <v>300</v>
      </c>
      <c r="M51" s="107">
        <v>250</v>
      </c>
      <c r="N51" s="19">
        <f t="shared" si="0"/>
        <v>2750</v>
      </c>
      <c r="O51" s="11">
        <v>0</v>
      </c>
      <c r="P51" s="11">
        <f t="shared" si="1"/>
        <v>0</v>
      </c>
      <c r="Q51" s="12">
        <v>0.05</v>
      </c>
      <c r="R51" s="11">
        <f t="shared" si="2"/>
        <v>0</v>
      </c>
      <c r="S51" s="11">
        <f t="shared" si="3"/>
        <v>0</v>
      </c>
    </row>
    <row r="52" spans="1:19">
      <c r="A52" s="29">
        <v>49</v>
      </c>
      <c r="B52" s="32" t="s">
        <v>258</v>
      </c>
      <c r="C52" s="8" t="s">
        <v>41</v>
      </c>
      <c r="D52" s="93">
        <v>700</v>
      </c>
      <c r="E52" s="95">
        <v>190</v>
      </c>
      <c r="F52" s="93">
        <v>240</v>
      </c>
      <c r="G52" s="93">
        <v>800</v>
      </c>
      <c r="H52" s="93">
        <v>115</v>
      </c>
      <c r="I52" s="101">
        <v>50</v>
      </c>
      <c r="J52" s="93"/>
      <c r="K52" s="93">
        <v>100</v>
      </c>
      <c r="L52" s="106">
        <v>0</v>
      </c>
      <c r="M52" s="107">
        <v>250</v>
      </c>
      <c r="N52" s="19">
        <f t="shared" si="0"/>
        <v>2445</v>
      </c>
      <c r="O52" s="11">
        <v>0</v>
      </c>
      <c r="P52" s="11">
        <f t="shared" si="1"/>
        <v>0</v>
      </c>
      <c r="Q52" s="12">
        <v>0.05</v>
      </c>
      <c r="R52" s="11">
        <f t="shared" si="2"/>
        <v>0</v>
      </c>
      <c r="S52" s="11">
        <f t="shared" si="3"/>
        <v>0</v>
      </c>
    </row>
    <row r="53" spans="1:19">
      <c r="A53" s="29">
        <v>50</v>
      </c>
      <c r="B53" s="33" t="s">
        <v>259</v>
      </c>
      <c r="C53" s="8" t="s">
        <v>41</v>
      </c>
      <c r="D53" s="93">
        <v>0</v>
      </c>
      <c r="E53" s="95">
        <v>0</v>
      </c>
      <c r="F53" s="93">
        <v>60</v>
      </c>
      <c r="G53" s="93">
        <v>50</v>
      </c>
      <c r="H53" s="93">
        <v>0</v>
      </c>
      <c r="I53" s="101">
        <v>50</v>
      </c>
      <c r="J53" s="93">
        <v>10</v>
      </c>
      <c r="K53" s="93">
        <v>0</v>
      </c>
      <c r="L53" s="106">
        <v>300</v>
      </c>
      <c r="M53" s="107">
        <v>5</v>
      </c>
      <c r="N53" s="19">
        <f t="shared" si="0"/>
        <v>475</v>
      </c>
      <c r="O53" s="11">
        <v>0</v>
      </c>
      <c r="P53" s="11">
        <f t="shared" si="1"/>
        <v>0</v>
      </c>
      <c r="Q53" s="12">
        <v>0.05</v>
      </c>
      <c r="R53" s="11">
        <f t="shared" si="2"/>
        <v>0</v>
      </c>
      <c r="S53" s="11">
        <f t="shared" si="3"/>
        <v>0</v>
      </c>
    </row>
    <row r="54" spans="1:19">
      <c r="A54" s="29">
        <v>51</v>
      </c>
      <c r="B54" s="33" t="s">
        <v>260</v>
      </c>
      <c r="C54" s="8" t="s">
        <v>41</v>
      </c>
      <c r="D54" s="93">
        <v>0</v>
      </c>
      <c r="E54" s="95">
        <v>0</v>
      </c>
      <c r="F54" s="93">
        <v>60</v>
      </c>
      <c r="G54" s="93">
        <v>800</v>
      </c>
      <c r="H54" s="93">
        <v>155</v>
      </c>
      <c r="I54" s="101">
        <v>20</v>
      </c>
      <c r="J54" s="93">
        <v>0</v>
      </c>
      <c r="K54" s="93">
        <v>100</v>
      </c>
      <c r="L54" s="106">
        <v>0</v>
      </c>
      <c r="M54" s="107">
        <v>250</v>
      </c>
      <c r="N54" s="19">
        <f t="shared" si="0"/>
        <v>1385</v>
      </c>
      <c r="O54" s="11">
        <v>0</v>
      </c>
      <c r="P54" s="11">
        <f t="shared" si="1"/>
        <v>0</v>
      </c>
      <c r="Q54" s="12">
        <v>0.05</v>
      </c>
      <c r="R54" s="11">
        <f t="shared" si="2"/>
        <v>0</v>
      </c>
      <c r="S54" s="11">
        <f t="shared" si="3"/>
        <v>0</v>
      </c>
    </row>
    <row r="55" spans="1:19">
      <c r="A55" s="29">
        <v>52</v>
      </c>
      <c r="B55" s="33" t="s">
        <v>261</v>
      </c>
      <c r="C55" s="8" t="s">
        <v>41</v>
      </c>
      <c r="D55" s="93">
        <v>0</v>
      </c>
      <c r="E55" s="95"/>
      <c r="F55" s="93">
        <v>0</v>
      </c>
      <c r="G55" s="93">
        <v>400</v>
      </c>
      <c r="H55" s="93">
        <v>115</v>
      </c>
      <c r="I55" s="101">
        <v>50</v>
      </c>
      <c r="J55" s="93"/>
      <c r="K55" s="93"/>
      <c r="L55" s="106">
        <v>0</v>
      </c>
      <c r="M55" s="107">
        <v>250</v>
      </c>
      <c r="N55" s="19">
        <f t="shared" si="0"/>
        <v>815</v>
      </c>
      <c r="O55" s="11">
        <v>0</v>
      </c>
      <c r="P55" s="11">
        <f t="shared" si="1"/>
        <v>0</v>
      </c>
      <c r="Q55" s="12">
        <v>0.05</v>
      </c>
      <c r="R55" s="11">
        <f t="shared" si="2"/>
        <v>0</v>
      </c>
      <c r="S55" s="11">
        <f t="shared" si="3"/>
        <v>0</v>
      </c>
    </row>
    <row r="56" spans="1:19">
      <c r="A56" s="29">
        <v>53</v>
      </c>
      <c r="B56" s="23" t="s">
        <v>262</v>
      </c>
      <c r="C56" s="8" t="s">
        <v>41</v>
      </c>
      <c r="D56" s="93">
        <v>0</v>
      </c>
      <c r="E56" s="95">
        <v>0</v>
      </c>
      <c r="F56" s="93">
        <v>240</v>
      </c>
      <c r="G56" s="93">
        <v>400</v>
      </c>
      <c r="H56" s="93">
        <v>0</v>
      </c>
      <c r="I56" s="101">
        <v>20</v>
      </c>
      <c r="J56" s="93">
        <v>10</v>
      </c>
      <c r="K56" s="93">
        <v>0</v>
      </c>
      <c r="L56" s="106">
        <v>300</v>
      </c>
      <c r="M56" s="107">
        <v>250</v>
      </c>
      <c r="N56" s="19">
        <f t="shared" si="0"/>
        <v>1220</v>
      </c>
      <c r="O56" s="11">
        <v>0</v>
      </c>
      <c r="P56" s="11">
        <f t="shared" si="1"/>
        <v>0</v>
      </c>
      <c r="Q56" s="12">
        <v>0.05</v>
      </c>
      <c r="R56" s="11">
        <f t="shared" si="2"/>
        <v>0</v>
      </c>
      <c r="S56" s="11">
        <f t="shared" si="3"/>
        <v>0</v>
      </c>
    </row>
    <row r="57" spans="1:19">
      <c r="A57" s="29">
        <v>54</v>
      </c>
      <c r="B57" s="23" t="s">
        <v>263</v>
      </c>
      <c r="C57" s="8" t="s">
        <v>41</v>
      </c>
      <c r="D57" s="93">
        <v>0</v>
      </c>
      <c r="E57" s="95">
        <v>0</v>
      </c>
      <c r="F57" s="93">
        <v>60</v>
      </c>
      <c r="G57" s="93">
        <v>20</v>
      </c>
      <c r="H57" s="93">
        <v>0</v>
      </c>
      <c r="I57" s="101">
        <v>20</v>
      </c>
      <c r="J57" s="93">
        <v>0</v>
      </c>
      <c r="K57" s="93">
        <v>100</v>
      </c>
      <c r="L57" s="106">
        <v>0</v>
      </c>
      <c r="M57" s="107">
        <v>10</v>
      </c>
      <c r="N57" s="19">
        <f t="shared" si="0"/>
        <v>210</v>
      </c>
      <c r="O57" s="11">
        <v>0</v>
      </c>
      <c r="P57" s="11">
        <f t="shared" si="1"/>
        <v>0</v>
      </c>
      <c r="Q57" s="12">
        <v>0.05</v>
      </c>
      <c r="R57" s="11">
        <f t="shared" si="2"/>
        <v>0</v>
      </c>
      <c r="S57" s="11">
        <f t="shared" si="3"/>
        <v>0</v>
      </c>
    </row>
    <row r="58" spans="1:19" ht="63.75">
      <c r="A58" s="29">
        <v>55</v>
      </c>
      <c r="B58" s="32" t="s">
        <v>264</v>
      </c>
      <c r="C58" s="8" t="s">
        <v>41</v>
      </c>
      <c r="D58" s="93">
        <v>0</v>
      </c>
      <c r="E58" s="95">
        <v>0</v>
      </c>
      <c r="F58" s="93">
        <v>60</v>
      </c>
      <c r="G58" s="93">
        <v>0</v>
      </c>
      <c r="H58" s="93">
        <v>115</v>
      </c>
      <c r="I58" s="101">
        <v>50</v>
      </c>
      <c r="J58" s="93">
        <v>0</v>
      </c>
      <c r="K58" s="93">
        <v>0</v>
      </c>
      <c r="L58" s="106">
        <v>600</v>
      </c>
      <c r="M58" s="107">
        <v>0</v>
      </c>
      <c r="N58" s="19">
        <f t="shared" si="0"/>
        <v>825</v>
      </c>
      <c r="O58" s="11">
        <v>0</v>
      </c>
      <c r="P58" s="11">
        <f t="shared" si="1"/>
        <v>0</v>
      </c>
      <c r="Q58" s="12">
        <v>0.05</v>
      </c>
      <c r="R58" s="11">
        <f t="shared" si="2"/>
        <v>0</v>
      </c>
      <c r="S58" s="11">
        <f t="shared" si="3"/>
        <v>0</v>
      </c>
    </row>
    <row r="59" spans="1:19" ht="25.5">
      <c r="A59" s="29">
        <v>56</v>
      </c>
      <c r="B59" s="32" t="s">
        <v>265</v>
      </c>
      <c r="C59" s="8" t="s">
        <v>41</v>
      </c>
      <c r="D59" s="93">
        <v>1000</v>
      </c>
      <c r="E59" s="95">
        <v>190</v>
      </c>
      <c r="F59" s="93">
        <v>60</v>
      </c>
      <c r="G59" s="93">
        <v>800</v>
      </c>
      <c r="H59" s="93">
        <v>0</v>
      </c>
      <c r="I59" s="101">
        <v>50</v>
      </c>
      <c r="J59" s="93">
        <v>30</v>
      </c>
      <c r="K59" s="93">
        <v>0</v>
      </c>
      <c r="L59" s="106">
        <v>0</v>
      </c>
      <c r="M59" s="107">
        <v>0</v>
      </c>
      <c r="N59" s="19">
        <f t="shared" si="0"/>
        <v>2130</v>
      </c>
      <c r="O59" s="11">
        <v>0</v>
      </c>
      <c r="P59" s="11">
        <f t="shared" si="1"/>
        <v>0</v>
      </c>
      <c r="Q59" s="12">
        <v>0.05</v>
      </c>
      <c r="R59" s="11">
        <f t="shared" si="2"/>
        <v>0</v>
      </c>
      <c r="S59" s="11">
        <f t="shared" si="3"/>
        <v>0</v>
      </c>
    </row>
    <row r="60" spans="1:19">
      <c r="A60" s="29">
        <v>57</v>
      </c>
      <c r="B60" s="24" t="s">
        <v>266</v>
      </c>
      <c r="C60" s="8" t="s">
        <v>41</v>
      </c>
      <c r="D60" s="93">
        <v>0</v>
      </c>
      <c r="E60" s="95">
        <v>4</v>
      </c>
      <c r="F60" s="93">
        <v>60</v>
      </c>
      <c r="G60" s="93">
        <v>20</v>
      </c>
      <c r="H60" s="93">
        <v>0</v>
      </c>
      <c r="I60" s="101">
        <v>5</v>
      </c>
      <c r="J60" s="93">
        <v>0</v>
      </c>
      <c r="K60" s="93">
        <v>0</v>
      </c>
      <c r="L60" s="106">
        <v>0</v>
      </c>
      <c r="M60" s="107">
        <v>0</v>
      </c>
      <c r="N60" s="19">
        <f t="shared" si="0"/>
        <v>89</v>
      </c>
      <c r="O60" s="11">
        <v>0</v>
      </c>
      <c r="P60" s="11">
        <f t="shared" si="1"/>
        <v>0</v>
      </c>
      <c r="Q60" s="12">
        <v>0.05</v>
      </c>
      <c r="R60" s="11">
        <f t="shared" si="2"/>
        <v>0</v>
      </c>
      <c r="S60" s="11">
        <f t="shared" si="3"/>
        <v>0</v>
      </c>
    </row>
    <row r="61" spans="1:19">
      <c r="A61" s="29">
        <v>58</v>
      </c>
      <c r="B61" s="32" t="s">
        <v>267</v>
      </c>
      <c r="C61" s="8" t="s">
        <v>41</v>
      </c>
      <c r="D61" s="93">
        <v>0</v>
      </c>
      <c r="E61" s="95">
        <v>0</v>
      </c>
      <c r="F61" s="93">
        <v>12</v>
      </c>
      <c r="G61" s="93">
        <v>0</v>
      </c>
      <c r="H61" s="93">
        <v>0</v>
      </c>
      <c r="I61" s="101">
        <v>20</v>
      </c>
      <c r="J61" s="93">
        <v>30</v>
      </c>
      <c r="K61" s="93">
        <v>0</v>
      </c>
      <c r="L61" s="106">
        <v>0</v>
      </c>
      <c r="M61" s="107">
        <v>0</v>
      </c>
      <c r="N61" s="19">
        <f t="shared" si="0"/>
        <v>62</v>
      </c>
      <c r="O61" s="11">
        <v>0</v>
      </c>
      <c r="P61" s="11">
        <f t="shared" si="1"/>
        <v>0</v>
      </c>
      <c r="Q61" s="12">
        <v>0.05</v>
      </c>
      <c r="R61" s="11">
        <f t="shared" si="2"/>
        <v>0</v>
      </c>
      <c r="S61" s="11">
        <f t="shared" si="3"/>
        <v>0</v>
      </c>
    </row>
    <row r="62" spans="1:19" ht="76.5">
      <c r="A62" s="29">
        <v>59</v>
      </c>
      <c r="B62" s="32" t="s">
        <v>268</v>
      </c>
      <c r="C62" s="8" t="s">
        <v>41</v>
      </c>
      <c r="D62" s="93">
        <v>0</v>
      </c>
      <c r="E62" s="95">
        <v>190</v>
      </c>
      <c r="F62" s="93">
        <v>0</v>
      </c>
      <c r="G62" s="93">
        <v>0</v>
      </c>
      <c r="H62" s="93">
        <v>0</v>
      </c>
      <c r="I62" s="101">
        <v>20</v>
      </c>
      <c r="J62" s="93">
        <v>30</v>
      </c>
      <c r="K62" s="93">
        <v>0</v>
      </c>
      <c r="L62" s="106">
        <v>300</v>
      </c>
      <c r="M62" s="107">
        <v>250</v>
      </c>
      <c r="N62" s="19">
        <f t="shared" si="0"/>
        <v>790</v>
      </c>
      <c r="O62" s="11">
        <v>0</v>
      </c>
      <c r="P62" s="11">
        <f t="shared" si="1"/>
        <v>0</v>
      </c>
      <c r="Q62" s="12">
        <v>0.05</v>
      </c>
      <c r="R62" s="11">
        <f t="shared" si="2"/>
        <v>0</v>
      </c>
      <c r="S62" s="11">
        <f t="shared" si="3"/>
        <v>0</v>
      </c>
    </row>
    <row r="63" spans="1:19" ht="25.5">
      <c r="A63" s="29">
        <v>60</v>
      </c>
      <c r="B63" s="33" t="s">
        <v>269</v>
      </c>
      <c r="C63" s="8" t="s">
        <v>41</v>
      </c>
      <c r="D63" s="93">
        <v>0</v>
      </c>
      <c r="E63" s="95">
        <v>0</v>
      </c>
      <c r="F63" s="93">
        <v>60</v>
      </c>
      <c r="G63" s="93">
        <v>400</v>
      </c>
      <c r="H63" s="93"/>
      <c r="I63" s="101">
        <v>20</v>
      </c>
      <c r="J63" s="93">
        <v>5</v>
      </c>
      <c r="K63" s="93">
        <v>0</v>
      </c>
      <c r="L63" s="106">
        <v>300</v>
      </c>
      <c r="M63" s="107">
        <v>250</v>
      </c>
      <c r="N63" s="19">
        <f t="shared" si="0"/>
        <v>1035</v>
      </c>
      <c r="O63" s="11">
        <v>0</v>
      </c>
      <c r="P63" s="11">
        <f t="shared" si="1"/>
        <v>0</v>
      </c>
      <c r="Q63" s="12">
        <v>0.05</v>
      </c>
      <c r="R63" s="11">
        <f t="shared" si="2"/>
        <v>0</v>
      </c>
      <c r="S63" s="11">
        <f t="shared" si="3"/>
        <v>0</v>
      </c>
    </row>
    <row r="64" spans="1:19" ht="25.5">
      <c r="A64" s="29">
        <v>61</v>
      </c>
      <c r="B64" s="33" t="s">
        <v>270</v>
      </c>
      <c r="C64" s="8" t="s">
        <v>41</v>
      </c>
      <c r="D64" s="93">
        <v>0</v>
      </c>
      <c r="E64" s="95">
        <v>0</v>
      </c>
      <c r="F64" s="93">
        <v>80</v>
      </c>
      <c r="G64" s="93">
        <v>400</v>
      </c>
      <c r="H64" s="93">
        <v>0</v>
      </c>
      <c r="I64" s="101">
        <v>20</v>
      </c>
      <c r="J64" s="93">
        <v>5</v>
      </c>
      <c r="K64" s="93">
        <v>0</v>
      </c>
      <c r="L64" s="106">
        <v>0</v>
      </c>
      <c r="M64" s="107">
        <v>250</v>
      </c>
      <c r="N64" s="19">
        <f t="shared" si="0"/>
        <v>755</v>
      </c>
      <c r="O64" s="11">
        <v>0</v>
      </c>
      <c r="P64" s="11">
        <f t="shared" si="1"/>
        <v>0</v>
      </c>
      <c r="Q64" s="12">
        <v>0.05</v>
      </c>
      <c r="R64" s="11">
        <f t="shared" si="2"/>
        <v>0</v>
      </c>
      <c r="S64" s="11">
        <f t="shared" si="3"/>
        <v>0</v>
      </c>
    </row>
    <row r="65" spans="1:19" ht="114.75">
      <c r="A65" s="29">
        <v>62</v>
      </c>
      <c r="B65" s="32" t="s">
        <v>271</v>
      </c>
      <c r="C65" s="8" t="s">
        <v>272</v>
      </c>
      <c r="D65" s="93">
        <v>400</v>
      </c>
      <c r="E65" s="95">
        <v>190</v>
      </c>
      <c r="F65" s="93">
        <v>50</v>
      </c>
      <c r="G65" s="93">
        <v>100</v>
      </c>
      <c r="H65" s="93">
        <v>0</v>
      </c>
      <c r="I65" s="101">
        <v>50</v>
      </c>
      <c r="J65" s="93">
        <v>10</v>
      </c>
      <c r="K65" s="93">
        <v>100</v>
      </c>
      <c r="L65" s="106">
        <v>0</v>
      </c>
      <c r="M65" s="107">
        <v>100</v>
      </c>
      <c r="N65" s="19">
        <f t="shared" si="0"/>
        <v>1000</v>
      </c>
      <c r="O65" s="11">
        <v>0</v>
      </c>
      <c r="P65" s="11">
        <f t="shared" si="1"/>
        <v>0</v>
      </c>
      <c r="Q65" s="12">
        <v>0.05</v>
      </c>
      <c r="R65" s="11">
        <f t="shared" si="2"/>
        <v>0</v>
      </c>
      <c r="S65" s="11">
        <f t="shared" si="3"/>
        <v>0</v>
      </c>
    </row>
    <row r="66" spans="1:19">
      <c r="A66" s="29">
        <v>63</v>
      </c>
      <c r="B66" s="27" t="s">
        <v>273</v>
      </c>
      <c r="C66" s="8" t="s">
        <v>41</v>
      </c>
      <c r="D66" s="93">
        <v>0</v>
      </c>
      <c r="E66" s="95">
        <v>0</v>
      </c>
      <c r="F66" s="93">
        <v>60</v>
      </c>
      <c r="G66" s="93">
        <v>1200</v>
      </c>
      <c r="H66" s="93">
        <v>0</v>
      </c>
      <c r="I66" s="101">
        <v>0</v>
      </c>
      <c r="J66" s="93">
        <v>10</v>
      </c>
      <c r="K66" s="93">
        <v>0</v>
      </c>
      <c r="L66" s="106">
        <v>0</v>
      </c>
      <c r="M66" s="107">
        <v>250</v>
      </c>
      <c r="N66" s="19">
        <f t="shared" si="0"/>
        <v>1520</v>
      </c>
      <c r="O66" s="11">
        <v>0</v>
      </c>
      <c r="P66" s="11">
        <f t="shared" si="1"/>
        <v>0</v>
      </c>
      <c r="Q66" s="12">
        <v>0.05</v>
      </c>
      <c r="R66" s="11">
        <f t="shared" si="2"/>
        <v>0</v>
      </c>
      <c r="S66" s="11">
        <f t="shared" si="3"/>
        <v>0</v>
      </c>
    </row>
    <row r="67" spans="1:19">
      <c r="A67" s="29">
        <v>64</v>
      </c>
      <c r="B67" s="23" t="s">
        <v>274</v>
      </c>
      <c r="C67" s="8" t="s">
        <v>41</v>
      </c>
      <c r="D67" s="93">
        <v>0</v>
      </c>
      <c r="E67" s="95">
        <v>0</v>
      </c>
      <c r="F67" s="93">
        <v>240</v>
      </c>
      <c r="G67" s="93">
        <v>400</v>
      </c>
      <c r="H67" s="93">
        <v>155</v>
      </c>
      <c r="I67" s="101">
        <v>50</v>
      </c>
      <c r="J67" s="93">
        <v>10</v>
      </c>
      <c r="K67" s="93">
        <v>100</v>
      </c>
      <c r="L67" s="106">
        <v>300</v>
      </c>
      <c r="M67" s="107">
        <v>250</v>
      </c>
      <c r="N67" s="19">
        <f t="shared" si="0"/>
        <v>1505</v>
      </c>
      <c r="O67" s="11">
        <v>0</v>
      </c>
      <c r="P67" s="11">
        <f t="shared" si="1"/>
        <v>0</v>
      </c>
      <c r="Q67" s="12">
        <v>0.05</v>
      </c>
      <c r="R67" s="11">
        <f t="shared" si="2"/>
        <v>0</v>
      </c>
      <c r="S67" s="11">
        <f t="shared" si="3"/>
        <v>0</v>
      </c>
    </row>
    <row r="68" spans="1:19" ht="25.5">
      <c r="A68" s="29">
        <v>65</v>
      </c>
      <c r="B68" s="25" t="s">
        <v>275</v>
      </c>
      <c r="C68" s="8" t="s">
        <v>41</v>
      </c>
      <c r="D68" s="93">
        <v>0</v>
      </c>
      <c r="E68" s="95">
        <v>0</v>
      </c>
      <c r="F68" s="93">
        <v>240</v>
      </c>
      <c r="G68" s="93">
        <v>400</v>
      </c>
      <c r="H68" s="93">
        <v>0</v>
      </c>
      <c r="I68" s="101">
        <v>50</v>
      </c>
      <c r="J68" s="93">
        <v>0</v>
      </c>
      <c r="K68" s="93">
        <v>0</v>
      </c>
      <c r="L68" s="106">
        <v>0</v>
      </c>
      <c r="M68" s="107">
        <v>0</v>
      </c>
      <c r="N68" s="19">
        <f t="shared" si="0"/>
        <v>690</v>
      </c>
      <c r="O68" s="11">
        <v>0</v>
      </c>
      <c r="P68" s="11">
        <f t="shared" si="1"/>
        <v>0</v>
      </c>
      <c r="Q68" s="12">
        <v>0.05</v>
      </c>
      <c r="R68" s="11">
        <f t="shared" si="2"/>
        <v>0</v>
      </c>
      <c r="S68" s="11">
        <f t="shared" si="3"/>
        <v>0</v>
      </c>
    </row>
    <row r="69" spans="1:19">
      <c r="A69" s="29">
        <v>66</v>
      </c>
      <c r="B69" s="25" t="s">
        <v>276</v>
      </c>
      <c r="C69" s="8" t="s">
        <v>41</v>
      </c>
      <c r="D69" s="93"/>
      <c r="E69" s="95">
        <v>4</v>
      </c>
      <c r="F69" s="93">
        <v>24</v>
      </c>
      <c r="G69" s="93">
        <v>400</v>
      </c>
      <c r="H69" s="93"/>
      <c r="I69" s="101">
        <v>10</v>
      </c>
      <c r="J69" s="93"/>
      <c r="K69" s="93"/>
      <c r="L69" s="106"/>
      <c r="M69" s="107">
        <v>2</v>
      </c>
      <c r="N69" s="19">
        <f t="shared" ref="N69:N71" si="4">D69+E69+F69+G69+H69+I69+J69+K69+L69+M69</f>
        <v>440</v>
      </c>
      <c r="O69" s="11">
        <v>0</v>
      </c>
      <c r="P69" s="11">
        <f t="shared" ref="P69:P71" si="5">N69*O69</f>
        <v>0</v>
      </c>
      <c r="Q69" s="12">
        <v>0.05</v>
      </c>
      <c r="R69" s="11">
        <f t="shared" ref="R69:R71" si="6">P69*Q69</f>
        <v>0</v>
      </c>
      <c r="S69" s="11">
        <f t="shared" ref="S69:S71" si="7">P69+R69</f>
        <v>0</v>
      </c>
    </row>
    <row r="70" spans="1:19">
      <c r="A70" s="29">
        <v>67</v>
      </c>
      <c r="B70" s="34" t="s">
        <v>277</v>
      </c>
      <c r="C70" s="8" t="s">
        <v>41</v>
      </c>
      <c r="D70" s="93">
        <v>0</v>
      </c>
      <c r="E70" s="95">
        <v>0</v>
      </c>
      <c r="F70" s="93">
        <v>24</v>
      </c>
      <c r="G70" s="93">
        <v>20</v>
      </c>
      <c r="H70" s="93">
        <v>0</v>
      </c>
      <c r="I70" s="101">
        <v>0</v>
      </c>
      <c r="J70" s="93">
        <v>0</v>
      </c>
      <c r="K70" s="93">
        <v>0</v>
      </c>
      <c r="L70" s="106">
        <v>0</v>
      </c>
      <c r="M70" s="107">
        <v>2</v>
      </c>
      <c r="N70" s="19">
        <f t="shared" si="4"/>
        <v>46</v>
      </c>
      <c r="O70" s="11">
        <v>0</v>
      </c>
      <c r="P70" s="11">
        <f t="shared" si="5"/>
        <v>0</v>
      </c>
      <c r="Q70" s="12">
        <v>0.05</v>
      </c>
      <c r="R70" s="11">
        <f t="shared" si="6"/>
        <v>0</v>
      </c>
      <c r="S70" s="11">
        <f t="shared" si="7"/>
        <v>0</v>
      </c>
    </row>
    <row r="71" spans="1:19" ht="26.25">
      <c r="A71" s="29">
        <v>68</v>
      </c>
      <c r="B71" s="34" t="s">
        <v>278</v>
      </c>
      <c r="C71" s="8" t="s">
        <v>41</v>
      </c>
      <c r="D71" s="93">
        <v>0</v>
      </c>
      <c r="E71" s="95">
        <v>0</v>
      </c>
      <c r="F71" s="93">
        <v>12</v>
      </c>
      <c r="G71" s="93">
        <v>20</v>
      </c>
      <c r="H71" s="93">
        <v>0</v>
      </c>
      <c r="I71" s="101">
        <v>1</v>
      </c>
      <c r="J71" s="93">
        <v>0</v>
      </c>
      <c r="K71" s="93">
        <v>90</v>
      </c>
      <c r="L71" s="106">
        <v>20</v>
      </c>
      <c r="M71" s="107">
        <v>10</v>
      </c>
      <c r="N71" s="19">
        <f t="shared" si="4"/>
        <v>153</v>
      </c>
      <c r="O71" s="11">
        <v>0</v>
      </c>
      <c r="P71" s="11">
        <f t="shared" si="5"/>
        <v>0</v>
      </c>
      <c r="Q71" s="12">
        <v>0.05</v>
      </c>
      <c r="R71" s="11">
        <f t="shared" si="6"/>
        <v>0</v>
      </c>
      <c r="S71" s="11">
        <f t="shared" si="7"/>
        <v>0</v>
      </c>
    </row>
    <row r="72" spans="1:19">
      <c r="A72" s="35"/>
      <c r="B72" s="36" t="s">
        <v>279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1">
        <v>0</v>
      </c>
      <c r="P72" s="15">
        <f>SUM(P4:P71)</f>
        <v>0</v>
      </c>
      <c r="Q72" s="12">
        <v>0.05</v>
      </c>
      <c r="R72" s="11">
        <f>SUM(R4:R71)</f>
        <v>0</v>
      </c>
      <c r="S72" s="15">
        <f>P72+R72</f>
        <v>0</v>
      </c>
    </row>
    <row r="73" spans="1:19">
      <c r="R73" s="37"/>
      <c r="S73" s="37"/>
    </row>
    <row r="74" spans="1:19">
      <c r="B74" s="3" t="s">
        <v>19</v>
      </c>
    </row>
    <row r="76" spans="1:19">
      <c r="A76" s="38"/>
    </row>
    <row r="77" spans="1:19">
      <c r="A77" s="38"/>
    </row>
    <row r="78" spans="1:19">
      <c r="A78" s="38"/>
    </row>
    <row r="79" spans="1:19">
      <c r="A79" s="38"/>
    </row>
    <row r="80" spans="1:19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</sheetData>
  <pageMargins left="0.7" right="0.7" top="0.75" bottom="0.75" header="0.51180555555555496" footer="0.51180555555555496"/>
  <pageSetup paperSize="9" scale="60" firstPageNumber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25"/>
  <sheetViews>
    <sheetView zoomScaleNormal="100" workbookViewId="0">
      <selection activeCell="N226" sqref="N226"/>
    </sheetView>
  </sheetViews>
  <sheetFormatPr defaultRowHeight="15"/>
  <cols>
    <col min="1" max="1" width="8.5703125" customWidth="1"/>
    <col min="2" max="2" width="48.5703125" customWidth="1"/>
    <col min="3" max="3" width="10.28515625" customWidth="1"/>
    <col min="4" max="4" width="9.7109375" style="38" customWidth="1"/>
    <col min="5" max="7" width="9.7109375" customWidth="1"/>
    <col min="8" max="8" width="10.7109375" customWidth="1"/>
    <col min="9" max="13" width="9.7109375" customWidth="1"/>
    <col min="14" max="15" width="8.5703125" customWidth="1"/>
    <col min="16" max="16" width="11.7109375" customWidth="1"/>
    <col min="17" max="17" width="8.5703125" customWidth="1"/>
    <col min="18" max="18" width="12.85546875" customWidth="1"/>
    <col min="19" max="19" width="14.7109375" customWidth="1"/>
    <col min="20" max="20" width="8.5703125" customWidth="1"/>
    <col min="21" max="21" width="10" customWidth="1"/>
    <col min="22" max="1026" width="8.5703125" customWidth="1"/>
  </cols>
  <sheetData>
    <row r="1" spans="1:19">
      <c r="A1" s="1"/>
      <c r="B1" s="2" t="s">
        <v>280</v>
      </c>
      <c r="C1" s="3" t="s">
        <v>0</v>
      </c>
      <c r="D1" s="39"/>
      <c r="E1" s="3"/>
      <c r="F1" s="3"/>
      <c r="G1" s="3"/>
      <c r="H1" s="3"/>
      <c r="I1" s="3"/>
    </row>
    <row r="2" spans="1:19" ht="36">
      <c r="A2" s="4" t="s">
        <v>1</v>
      </c>
      <c r="B2" s="4" t="s">
        <v>2</v>
      </c>
      <c r="C2" s="85" t="s">
        <v>3</v>
      </c>
      <c r="D2" s="6" t="s">
        <v>642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16" t="s">
        <v>21</v>
      </c>
      <c r="O2" s="6" t="s">
        <v>643</v>
      </c>
      <c r="P2" s="85" t="s">
        <v>13</v>
      </c>
      <c r="Q2" s="85" t="s">
        <v>14</v>
      </c>
      <c r="R2" s="85" t="s">
        <v>15</v>
      </c>
      <c r="S2" s="85" t="s">
        <v>16</v>
      </c>
    </row>
    <row r="3" spans="1:19">
      <c r="A3" s="40">
        <v>1</v>
      </c>
      <c r="B3" s="32" t="s">
        <v>281</v>
      </c>
      <c r="C3" s="8" t="s">
        <v>41</v>
      </c>
      <c r="D3" s="94">
        <v>45</v>
      </c>
      <c r="E3" s="96">
        <v>10</v>
      </c>
      <c r="F3" s="93">
        <v>50</v>
      </c>
      <c r="G3" s="93">
        <v>20</v>
      </c>
      <c r="H3" s="93">
        <v>6</v>
      </c>
      <c r="I3" s="101">
        <v>20</v>
      </c>
      <c r="J3" s="93">
        <v>15</v>
      </c>
      <c r="K3" s="93">
        <v>30</v>
      </c>
      <c r="L3" s="104">
        <v>10</v>
      </c>
      <c r="M3" s="107">
        <v>20</v>
      </c>
      <c r="N3" s="87">
        <f>SUM(D3:M3)</f>
        <v>226</v>
      </c>
      <c r="O3" s="118">
        <v>0</v>
      </c>
      <c r="P3" s="11">
        <v>0</v>
      </c>
      <c r="Q3" s="41">
        <v>0.05</v>
      </c>
      <c r="R3" s="11">
        <f>P3*Q3</f>
        <v>0</v>
      </c>
      <c r="S3" s="11">
        <f>P3+R3</f>
        <v>0</v>
      </c>
    </row>
    <row r="4" spans="1:19">
      <c r="A4" s="40">
        <v>2</v>
      </c>
      <c r="B4" s="32" t="s">
        <v>282</v>
      </c>
      <c r="C4" s="8" t="s">
        <v>41</v>
      </c>
      <c r="D4" s="94">
        <v>5</v>
      </c>
      <c r="E4" s="96">
        <v>6</v>
      </c>
      <c r="F4" s="94">
        <v>9</v>
      </c>
      <c r="G4" s="93">
        <v>1</v>
      </c>
      <c r="H4" s="94">
        <v>0</v>
      </c>
      <c r="I4" s="10">
        <v>1</v>
      </c>
      <c r="J4" s="94">
        <v>0</v>
      </c>
      <c r="K4" s="94">
        <v>20</v>
      </c>
      <c r="L4" s="105">
        <v>40</v>
      </c>
      <c r="M4" s="108">
        <v>5</v>
      </c>
      <c r="N4" s="87">
        <f t="shared" ref="N4:N67" si="0">SUM(D4:M4)</f>
        <v>87</v>
      </c>
      <c r="O4" s="118">
        <v>0</v>
      </c>
      <c r="P4" s="11">
        <v>0</v>
      </c>
      <c r="Q4" s="41">
        <v>0.05</v>
      </c>
      <c r="R4" s="11">
        <f t="shared" ref="R4:R67" si="1">P4*Q4</f>
        <v>0</v>
      </c>
      <c r="S4" s="11">
        <f t="shared" ref="S4:S67" si="2">P4+R4</f>
        <v>0</v>
      </c>
    </row>
    <row r="5" spans="1:19">
      <c r="A5" s="40">
        <v>3</v>
      </c>
      <c r="B5" s="32" t="s">
        <v>283</v>
      </c>
      <c r="C5" s="8" t="s">
        <v>41</v>
      </c>
      <c r="D5" s="94">
        <v>0</v>
      </c>
      <c r="E5" s="96">
        <v>4</v>
      </c>
      <c r="F5" s="93">
        <v>75</v>
      </c>
      <c r="G5" s="93">
        <v>0</v>
      </c>
      <c r="H5" s="93">
        <v>6</v>
      </c>
      <c r="I5" s="101">
        <v>20</v>
      </c>
      <c r="J5" s="93">
        <v>15</v>
      </c>
      <c r="K5" s="93">
        <v>20</v>
      </c>
      <c r="L5" s="104">
        <v>20</v>
      </c>
      <c r="M5" s="107">
        <v>10</v>
      </c>
      <c r="N5" s="87">
        <f t="shared" si="0"/>
        <v>170</v>
      </c>
      <c r="O5" s="118">
        <v>0</v>
      </c>
      <c r="P5" s="11">
        <v>0</v>
      </c>
      <c r="Q5" s="42">
        <v>0.08</v>
      </c>
      <c r="R5" s="11">
        <f t="shared" si="1"/>
        <v>0</v>
      </c>
      <c r="S5" s="11">
        <f t="shared" si="2"/>
        <v>0</v>
      </c>
    </row>
    <row r="6" spans="1:19">
      <c r="A6" s="40">
        <v>4</v>
      </c>
      <c r="B6" s="32" t="s">
        <v>284</v>
      </c>
      <c r="C6" s="8" t="s">
        <v>41</v>
      </c>
      <c r="D6" s="94">
        <v>0</v>
      </c>
      <c r="E6" s="96">
        <v>2</v>
      </c>
      <c r="F6" s="93">
        <v>20</v>
      </c>
      <c r="G6" s="93">
        <v>2</v>
      </c>
      <c r="H6" s="93">
        <v>0</v>
      </c>
      <c r="I6" s="101">
        <v>0</v>
      </c>
      <c r="J6" s="93">
        <v>15</v>
      </c>
      <c r="K6" s="93">
        <v>20</v>
      </c>
      <c r="L6" s="104">
        <v>5</v>
      </c>
      <c r="M6" s="107">
        <v>3</v>
      </c>
      <c r="N6" s="87">
        <f t="shared" si="0"/>
        <v>67</v>
      </c>
      <c r="O6" s="118">
        <v>0</v>
      </c>
      <c r="P6" s="11">
        <v>0</v>
      </c>
      <c r="Q6" s="42">
        <v>0.08</v>
      </c>
      <c r="R6" s="11">
        <f t="shared" si="1"/>
        <v>0</v>
      </c>
      <c r="S6" s="11">
        <f t="shared" si="2"/>
        <v>0</v>
      </c>
    </row>
    <row r="7" spans="1:19">
      <c r="A7" s="40">
        <v>5</v>
      </c>
      <c r="B7" s="32" t="s">
        <v>285</v>
      </c>
      <c r="C7" s="8" t="s">
        <v>41</v>
      </c>
      <c r="D7" s="94">
        <v>0</v>
      </c>
      <c r="E7" s="96">
        <v>2</v>
      </c>
      <c r="F7" s="93">
        <v>15</v>
      </c>
      <c r="G7" s="93">
        <v>0</v>
      </c>
      <c r="H7" s="93">
        <v>0</v>
      </c>
      <c r="I7" s="101">
        <v>0</v>
      </c>
      <c r="J7" s="93">
        <v>3</v>
      </c>
      <c r="K7" s="93">
        <v>20</v>
      </c>
      <c r="L7" s="104">
        <v>0</v>
      </c>
      <c r="M7" s="107">
        <v>2</v>
      </c>
      <c r="N7" s="87">
        <f t="shared" si="0"/>
        <v>42</v>
      </c>
      <c r="O7" s="118">
        <v>0</v>
      </c>
      <c r="P7" s="11">
        <v>0</v>
      </c>
      <c r="Q7" s="42">
        <v>0.08</v>
      </c>
      <c r="R7" s="11">
        <f t="shared" si="1"/>
        <v>0</v>
      </c>
      <c r="S7" s="11">
        <f t="shared" si="2"/>
        <v>0</v>
      </c>
    </row>
    <row r="8" spans="1:19">
      <c r="A8" s="40">
        <v>6</v>
      </c>
      <c r="B8" s="32" t="s">
        <v>286</v>
      </c>
      <c r="C8" s="8" t="s">
        <v>41</v>
      </c>
      <c r="D8" s="94">
        <v>0</v>
      </c>
      <c r="E8" s="96">
        <v>2</v>
      </c>
      <c r="F8" s="93">
        <v>15</v>
      </c>
      <c r="G8" s="93">
        <v>0</v>
      </c>
      <c r="H8" s="93">
        <v>0</v>
      </c>
      <c r="I8" s="101">
        <v>0</v>
      </c>
      <c r="J8" s="93">
        <v>5</v>
      </c>
      <c r="K8" s="93">
        <v>20</v>
      </c>
      <c r="L8" s="104">
        <v>2</v>
      </c>
      <c r="M8" s="107">
        <v>5</v>
      </c>
      <c r="N8" s="87">
        <f t="shared" si="0"/>
        <v>49</v>
      </c>
      <c r="O8" s="118">
        <v>0</v>
      </c>
      <c r="P8" s="11">
        <v>0</v>
      </c>
      <c r="Q8" s="41">
        <v>0.05</v>
      </c>
      <c r="R8" s="11">
        <f t="shared" si="1"/>
        <v>0</v>
      </c>
      <c r="S8" s="11">
        <f t="shared" si="2"/>
        <v>0</v>
      </c>
    </row>
    <row r="9" spans="1:19">
      <c r="A9" s="40">
        <v>7</v>
      </c>
      <c r="B9" s="32" t="s">
        <v>287</v>
      </c>
      <c r="C9" s="8" t="s">
        <v>41</v>
      </c>
      <c r="D9" s="94">
        <v>20</v>
      </c>
      <c r="E9" s="96">
        <v>2</v>
      </c>
      <c r="F9" s="93">
        <v>10</v>
      </c>
      <c r="G9" s="93">
        <v>100</v>
      </c>
      <c r="H9" s="93">
        <v>6</v>
      </c>
      <c r="I9" s="101">
        <v>6</v>
      </c>
      <c r="J9" s="93">
        <v>20</v>
      </c>
      <c r="K9" s="93">
        <v>20</v>
      </c>
      <c r="L9" s="104">
        <v>0</v>
      </c>
      <c r="M9" s="107">
        <v>30</v>
      </c>
      <c r="N9" s="87">
        <f t="shared" si="0"/>
        <v>214</v>
      </c>
      <c r="O9" s="118">
        <v>0</v>
      </c>
      <c r="P9" s="11">
        <v>0</v>
      </c>
      <c r="Q9" s="41">
        <v>0.05</v>
      </c>
      <c r="R9" s="11">
        <f t="shared" si="1"/>
        <v>0</v>
      </c>
      <c r="S9" s="11">
        <f t="shared" si="2"/>
        <v>0</v>
      </c>
    </row>
    <row r="10" spans="1:19">
      <c r="A10" s="40">
        <v>8</v>
      </c>
      <c r="B10" s="32" t="s">
        <v>288</v>
      </c>
      <c r="C10" s="8" t="s">
        <v>41</v>
      </c>
      <c r="D10" s="94">
        <v>0</v>
      </c>
      <c r="E10" s="96">
        <v>0</v>
      </c>
      <c r="F10" s="93">
        <v>0</v>
      </c>
      <c r="G10" s="93">
        <v>0</v>
      </c>
      <c r="H10" s="93">
        <v>0</v>
      </c>
      <c r="I10" s="101">
        <v>0</v>
      </c>
      <c r="J10" s="93">
        <v>0</v>
      </c>
      <c r="K10" s="93">
        <v>0</v>
      </c>
      <c r="L10" s="104">
        <v>5</v>
      </c>
      <c r="M10" s="107">
        <v>0</v>
      </c>
      <c r="N10" s="87">
        <f t="shared" si="0"/>
        <v>5</v>
      </c>
      <c r="O10" s="118">
        <v>0</v>
      </c>
      <c r="P10" s="11">
        <v>0</v>
      </c>
      <c r="Q10" s="41">
        <v>0.05</v>
      </c>
      <c r="R10" s="11">
        <f t="shared" si="1"/>
        <v>0</v>
      </c>
      <c r="S10" s="11">
        <f t="shared" si="2"/>
        <v>0</v>
      </c>
    </row>
    <row r="11" spans="1:19">
      <c r="A11" s="40">
        <v>9</v>
      </c>
      <c r="B11" s="32" t="s">
        <v>635</v>
      </c>
      <c r="C11" s="8" t="s">
        <v>41</v>
      </c>
      <c r="D11" s="94">
        <v>0</v>
      </c>
      <c r="E11" s="96">
        <v>0</v>
      </c>
      <c r="F11" s="94">
        <v>0</v>
      </c>
      <c r="G11" s="93">
        <v>1</v>
      </c>
      <c r="H11" s="94">
        <v>0</v>
      </c>
      <c r="I11" s="10">
        <v>0</v>
      </c>
      <c r="J11" s="94">
        <v>0</v>
      </c>
      <c r="K11" s="94">
        <v>0</v>
      </c>
      <c r="L11" s="105">
        <v>5</v>
      </c>
      <c r="M11" s="108">
        <v>5</v>
      </c>
      <c r="N11" s="87">
        <f t="shared" si="0"/>
        <v>11</v>
      </c>
      <c r="O11" s="118">
        <v>0</v>
      </c>
      <c r="P11" s="11">
        <v>0</v>
      </c>
      <c r="Q11" s="41">
        <v>0.05</v>
      </c>
      <c r="R11" s="11">
        <f t="shared" si="1"/>
        <v>0</v>
      </c>
      <c r="S11" s="11">
        <f t="shared" si="2"/>
        <v>0</v>
      </c>
    </row>
    <row r="12" spans="1:19">
      <c r="A12" s="40">
        <v>10</v>
      </c>
      <c r="B12" s="32" t="s">
        <v>289</v>
      </c>
      <c r="C12" s="8" t="s">
        <v>41</v>
      </c>
      <c r="D12" s="94">
        <v>0</v>
      </c>
      <c r="E12" s="96">
        <v>4</v>
      </c>
      <c r="F12" s="93">
        <v>15</v>
      </c>
      <c r="G12" s="93">
        <v>5</v>
      </c>
      <c r="H12" s="93">
        <v>3</v>
      </c>
      <c r="I12" s="101">
        <v>20</v>
      </c>
      <c r="J12" s="93">
        <v>5</v>
      </c>
      <c r="K12" s="93">
        <v>5</v>
      </c>
      <c r="L12" s="104">
        <v>0</v>
      </c>
      <c r="M12" s="107">
        <v>3</v>
      </c>
      <c r="N12" s="87">
        <f t="shared" si="0"/>
        <v>60</v>
      </c>
      <c r="O12" s="118">
        <v>0</v>
      </c>
      <c r="P12" s="11">
        <v>0</v>
      </c>
      <c r="Q12" s="42">
        <v>0.08</v>
      </c>
      <c r="R12" s="11">
        <f t="shared" si="1"/>
        <v>0</v>
      </c>
      <c r="S12" s="11">
        <f t="shared" si="2"/>
        <v>0</v>
      </c>
    </row>
    <row r="13" spans="1:19">
      <c r="A13" s="40">
        <v>11</v>
      </c>
      <c r="B13" s="32" t="s">
        <v>290</v>
      </c>
      <c r="C13" s="8" t="s">
        <v>41</v>
      </c>
      <c r="D13" s="94">
        <v>0</v>
      </c>
      <c r="E13" s="96">
        <v>0</v>
      </c>
      <c r="F13" s="93">
        <v>20</v>
      </c>
      <c r="G13" s="93">
        <v>0</v>
      </c>
      <c r="H13" s="93">
        <v>0</v>
      </c>
      <c r="I13" s="101">
        <v>0</v>
      </c>
      <c r="J13" s="93">
        <v>5</v>
      </c>
      <c r="K13" s="93">
        <v>5</v>
      </c>
      <c r="L13" s="104">
        <v>0</v>
      </c>
      <c r="M13" s="107">
        <v>1</v>
      </c>
      <c r="N13" s="87">
        <f t="shared" si="0"/>
        <v>31</v>
      </c>
      <c r="O13" s="118">
        <v>0</v>
      </c>
      <c r="P13" s="11">
        <v>0</v>
      </c>
      <c r="Q13" s="41">
        <v>0.05</v>
      </c>
      <c r="R13" s="11">
        <f t="shared" si="1"/>
        <v>0</v>
      </c>
      <c r="S13" s="11">
        <f t="shared" si="2"/>
        <v>0</v>
      </c>
    </row>
    <row r="14" spans="1:19">
      <c r="A14" s="40">
        <v>12</v>
      </c>
      <c r="B14" s="32" t="s">
        <v>291</v>
      </c>
      <c r="C14" s="8" t="s">
        <v>41</v>
      </c>
      <c r="D14" s="94">
        <v>0</v>
      </c>
      <c r="E14" s="96">
        <v>4</v>
      </c>
      <c r="F14" s="93">
        <v>15</v>
      </c>
      <c r="G14" s="93">
        <v>0</v>
      </c>
      <c r="H14" s="93">
        <v>0</v>
      </c>
      <c r="I14" s="101">
        <v>0</v>
      </c>
      <c r="J14" s="93">
        <v>5</v>
      </c>
      <c r="K14" s="93">
        <v>0</v>
      </c>
      <c r="L14" s="104">
        <v>0</v>
      </c>
      <c r="M14" s="107">
        <v>2</v>
      </c>
      <c r="N14" s="87">
        <f t="shared" si="0"/>
        <v>26</v>
      </c>
      <c r="O14" s="118">
        <v>0</v>
      </c>
      <c r="P14" s="11">
        <v>0</v>
      </c>
      <c r="Q14" s="42">
        <v>0.08</v>
      </c>
      <c r="R14" s="11">
        <f t="shared" si="1"/>
        <v>0</v>
      </c>
      <c r="S14" s="11">
        <f t="shared" si="2"/>
        <v>0</v>
      </c>
    </row>
    <row r="15" spans="1:19">
      <c r="A15" s="40">
        <v>13</v>
      </c>
      <c r="B15" s="32" t="s">
        <v>292</v>
      </c>
      <c r="C15" s="8" t="s">
        <v>41</v>
      </c>
      <c r="D15" s="94">
        <v>0</v>
      </c>
      <c r="E15" s="96">
        <v>1</v>
      </c>
      <c r="F15" s="93">
        <v>50</v>
      </c>
      <c r="G15" s="93">
        <v>0</v>
      </c>
      <c r="H15" s="93">
        <v>0</v>
      </c>
      <c r="I15" s="101">
        <v>1</v>
      </c>
      <c r="J15" s="93">
        <v>10</v>
      </c>
      <c r="K15" s="93">
        <v>0</v>
      </c>
      <c r="L15" s="104">
        <v>0</v>
      </c>
      <c r="M15" s="107">
        <v>5</v>
      </c>
      <c r="N15" s="87">
        <f t="shared" si="0"/>
        <v>67</v>
      </c>
      <c r="O15" s="118">
        <v>0</v>
      </c>
      <c r="P15" s="11">
        <v>0</v>
      </c>
      <c r="Q15" s="42">
        <v>0.08</v>
      </c>
      <c r="R15" s="11">
        <f t="shared" si="1"/>
        <v>0</v>
      </c>
      <c r="S15" s="11">
        <f t="shared" si="2"/>
        <v>0</v>
      </c>
    </row>
    <row r="16" spans="1:19">
      <c r="A16" s="40">
        <v>14</v>
      </c>
      <c r="B16" s="32" t="s">
        <v>293</v>
      </c>
      <c r="C16" s="8" t="s">
        <v>41</v>
      </c>
      <c r="D16" s="94">
        <v>0</v>
      </c>
      <c r="E16" s="96">
        <v>2</v>
      </c>
      <c r="F16" s="93">
        <v>0</v>
      </c>
      <c r="G16" s="93">
        <v>0</v>
      </c>
      <c r="H16" s="93">
        <v>0</v>
      </c>
      <c r="I16" s="101">
        <v>0</v>
      </c>
      <c r="J16" s="93">
        <v>5</v>
      </c>
      <c r="K16" s="93">
        <v>0</v>
      </c>
      <c r="L16" s="104">
        <v>0</v>
      </c>
      <c r="M16" s="107">
        <v>5</v>
      </c>
      <c r="N16" s="87">
        <f t="shared" si="0"/>
        <v>12</v>
      </c>
      <c r="O16" s="118">
        <v>0</v>
      </c>
      <c r="P16" s="11">
        <v>0</v>
      </c>
      <c r="Q16" s="42">
        <v>0.08</v>
      </c>
      <c r="R16" s="11">
        <f t="shared" si="1"/>
        <v>0</v>
      </c>
      <c r="S16" s="11">
        <f t="shared" si="2"/>
        <v>0</v>
      </c>
    </row>
    <row r="17" spans="1:19">
      <c r="A17" s="40">
        <v>15</v>
      </c>
      <c r="B17" s="32" t="s">
        <v>294</v>
      </c>
      <c r="C17" s="8" t="s">
        <v>41</v>
      </c>
      <c r="D17" s="94">
        <v>0</v>
      </c>
      <c r="E17" s="96">
        <v>1</v>
      </c>
      <c r="F17" s="93">
        <v>10</v>
      </c>
      <c r="G17" s="93">
        <v>0</v>
      </c>
      <c r="H17" s="93">
        <v>0</v>
      </c>
      <c r="I17" s="101">
        <v>0</v>
      </c>
      <c r="J17" s="93">
        <v>0</v>
      </c>
      <c r="K17" s="93">
        <v>0</v>
      </c>
      <c r="L17" s="104">
        <v>10</v>
      </c>
      <c r="M17" s="107">
        <v>4</v>
      </c>
      <c r="N17" s="87">
        <f t="shared" si="0"/>
        <v>25</v>
      </c>
      <c r="O17" s="118">
        <v>0</v>
      </c>
      <c r="P17" s="11">
        <v>0</v>
      </c>
      <c r="Q17" s="42">
        <v>0.08</v>
      </c>
      <c r="R17" s="11">
        <f t="shared" si="1"/>
        <v>0</v>
      </c>
      <c r="S17" s="11">
        <f t="shared" si="2"/>
        <v>0</v>
      </c>
    </row>
    <row r="18" spans="1:19">
      <c r="A18" s="40">
        <v>16</v>
      </c>
      <c r="B18" s="32" t="s">
        <v>295</v>
      </c>
      <c r="C18" s="8" t="s">
        <v>41</v>
      </c>
      <c r="D18" s="94">
        <v>0</v>
      </c>
      <c r="E18" s="96">
        <v>0</v>
      </c>
      <c r="F18" s="93">
        <v>0</v>
      </c>
      <c r="G18" s="93">
        <v>0</v>
      </c>
      <c r="H18" s="93">
        <v>0</v>
      </c>
      <c r="I18" s="101">
        <v>0</v>
      </c>
      <c r="J18" s="93">
        <v>5</v>
      </c>
      <c r="K18" s="93">
        <v>0</v>
      </c>
      <c r="L18" s="104">
        <v>0</v>
      </c>
      <c r="M18" s="107">
        <v>5</v>
      </c>
      <c r="N18" s="87">
        <f t="shared" si="0"/>
        <v>10</v>
      </c>
      <c r="O18" s="118">
        <v>0</v>
      </c>
      <c r="P18" s="11">
        <v>0</v>
      </c>
      <c r="Q18" s="42">
        <v>0.08</v>
      </c>
      <c r="R18" s="11">
        <f t="shared" si="1"/>
        <v>0</v>
      </c>
      <c r="S18" s="11">
        <f t="shared" si="2"/>
        <v>0</v>
      </c>
    </row>
    <row r="19" spans="1:19">
      <c r="A19" s="40">
        <v>17</v>
      </c>
      <c r="B19" s="32" t="s">
        <v>296</v>
      </c>
      <c r="C19" s="8" t="s">
        <v>41</v>
      </c>
      <c r="D19" s="94">
        <v>0</v>
      </c>
      <c r="E19" s="96">
        <v>4</v>
      </c>
      <c r="F19" s="93">
        <v>50</v>
      </c>
      <c r="G19" s="93">
        <v>0</v>
      </c>
      <c r="H19" s="93">
        <v>0</v>
      </c>
      <c r="I19" s="101">
        <v>0</v>
      </c>
      <c r="J19" s="93">
        <v>5</v>
      </c>
      <c r="K19" s="93">
        <v>10</v>
      </c>
      <c r="L19" s="104">
        <v>0</v>
      </c>
      <c r="M19" s="107">
        <v>5</v>
      </c>
      <c r="N19" s="87">
        <f t="shared" si="0"/>
        <v>74</v>
      </c>
      <c r="O19" s="118">
        <v>0</v>
      </c>
      <c r="P19" s="11">
        <v>0</v>
      </c>
      <c r="Q19" s="42">
        <v>0.08</v>
      </c>
      <c r="R19" s="11">
        <f t="shared" si="1"/>
        <v>0</v>
      </c>
      <c r="S19" s="11">
        <f t="shared" si="2"/>
        <v>0</v>
      </c>
    </row>
    <row r="20" spans="1:19">
      <c r="A20" s="40">
        <v>18</v>
      </c>
      <c r="B20" s="32" t="s">
        <v>636</v>
      </c>
      <c r="C20" s="8" t="s">
        <v>41</v>
      </c>
      <c r="D20" s="94">
        <v>0</v>
      </c>
      <c r="E20" s="96">
        <v>2</v>
      </c>
      <c r="F20" s="94">
        <v>0</v>
      </c>
      <c r="G20" s="93"/>
      <c r="H20" s="94">
        <v>0</v>
      </c>
      <c r="I20" s="10">
        <v>0</v>
      </c>
      <c r="J20" s="94">
        <v>0</v>
      </c>
      <c r="K20" s="94">
        <v>0</v>
      </c>
      <c r="L20" s="105">
        <v>0</v>
      </c>
      <c r="M20" s="108">
        <v>10</v>
      </c>
      <c r="N20" s="87">
        <f t="shared" si="0"/>
        <v>12</v>
      </c>
      <c r="O20" s="118">
        <v>0</v>
      </c>
      <c r="P20" s="11">
        <v>0</v>
      </c>
      <c r="Q20" s="42">
        <v>0.08</v>
      </c>
      <c r="R20" s="11">
        <f t="shared" si="1"/>
        <v>0</v>
      </c>
      <c r="S20" s="11">
        <f t="shared" si="2"/>
        <v>0</v>
      </c>
    </row>
    <row r="21" spans="1:19">
      <c r="A21" s="40">
        <v>19</v>
      </c>
      <c r="B21" s="32" t="s">
        <v>297</v>
      </c>
      <c r="C21" s="8" t="s">
        <v>41</v>
      </c>
      <c r="D21" s="94">
        <v>0</v>
      </c>
      <c r="E21" s="96">
        <v>0</v>
      </c>
      <c r="F21" s="93">
        <v>75</v>
      </c>
      <c r="G21" s="93">
        <v>3</v>
      </c>
      <c r="H21" s="93">
        <v>12</v>
      </c>
      <c r="I21" s="101">
        <v>0</v>
      </c>
      <c r="J21" s="93">
        <v>10</v>
      </c>
      <c r="K21" s="93">
        <v>0</v>
      </c>
      <c r="L21" s="104">
        <v>20</v>
      </c>
      <c r="M21" s="107">
        <v>5</v>
      </c>
      <c r="N21" s="87">
        <f t="shared" si="0"/>
        <v>125</v>
      </c>
      <c r="O21" s="118">
        <v>0</v>
      </c>
      <c r="P21" s="11">
        <v>0</v>
      </c>
      <c r="Q21" s="42">
        <v>0.08</v>
      </c>
      <c r="R21" s="11">
        <f t="shared" si="1"/>
        <v>0</v>
      </c>
      <c r="S21" s="11">
        <f t="shared" si="2"/>
        <v>0</v>
      </c>
    </row>
    <row r="22" spans="1:19">
      <c r="A22" s="40">
        <v>20</v>
      </c>
      <c r="B22" s="32" t="s">
        <v>298</v>
      </c>
      <c r="C22" s="8" t="s">
        <v>41</v>
      </c>
      <c r="D22" s="94">
        <v>30</v>
      </c>
      <c r="E22" s="96">
        <v>4</v>
      </c>
      <c r="F22" s="93">
        <v>15</v>
      </c>
      <c r="G22" s="93">
        <v>5</v>
      </c>
      <c r="H22" s="93">
        <v>3</v>
      </c>
      <c r="I22" s="101">
        <v>30</v>
      </c>
      <c r="J22" s="93">
        <v>15</v>
      </c>
      <c r="K22" s="93">
        <v>0</v>
      </c>
      <c r="L22" s="104">
        <v>20</v>
      </c>
      <c r="M22" s="107">
        <v>15</v>
      </c>
      <c r="N22" s="87">
        <f t="shared" si="0"/>
        <v>137</v>
      </c>
      <c r="O22" s="118">
        <v>0</v>
      </c>
      <c r="P22" s="11">
        <v>0</v>
      </c>
      <c r="Q22" s="43">
        <v>0.23</v>
      </c>
      <c r="R22" s="11">
        <f t="shared" si="1"/>
        <v>0</v>
      </c>
      <c r="S22" s="11">
        <f t="shared" si="2"/>
        <v>0</v>
      </c>
    </row>
    <row r="23" spans="1:19">
      <c r="A23" s="40">
        <v>21</v>
      </c>
      <c r="B23" s="32" t="s">
        <v>637</v>
      </c>
      <c r="C23" s="8" t="s">
        <v>41</v>
      </c>
      <c r="D23" s="94">
        <v>40</v>
      </c>
      <c r="E23" s="96">
        <v>4</v>
      </c>
      <c r="F23" s="93">
        <v>20</v>
      </c>
      <c r="G23" s="93">
        <v>10</v>
      </c>
      <c r="H23" s="93">
        <v>15</v>
      </c>
      <c r="I23" s="101">
        <v>0</v>
      </c>
      <c r="J23" s="93">
        <v>15</v>
      </c>
      <c r="K23" s="93">
        <v>30</v>
      </c>
      <c r="L23" s="104">
        <v>0</v>
      </c>
      <c r="M23" s="107">
        <v>20</v>
      </c>
      <c r="N23" s="87">
        <f t="shared" si="0"/>
        <v>154</v>
      </c>
      <c r="O23" s="118">
        <v>0</v>
      </c>
      <c r="P23" s="11">
        <v>0</v>
      </c>
      <c r="Q23" s="42">
        <v>0.08</v>
      </c>
      <c r="R23" s="11">
        <f t="shared" si="1"/>
        <v>0</v>
      </c>
      <c r="S23" s="11">
        <f t="shared" si="2"/>
        <v>0</v>
      </c>
    </row>
    <row r="24" spans="1:19">
      <c r="A24" s="40">
        <v>22</v>
      </c>
      <c r="B24" s="32" t="s">
        <v>638</v>
      </c>
      <c r="C24" s="8" t="s">
        <v>41</v>
      </c>
      <c r="D24" s="94">
        <v>0</v>
      </c>
      <c r="E24" s="96">
        <v>0</v>
      </c>
      <c r="F24" s="93">
        <v>0</v>
      </c>
      <c r="G24" s="93">
        <v>0</v>
      </c>
      <c r="H24" s="93">
        <v>0</v>
      </c>
      <c r="I24" s="101">
        <v>3</v>
      </c>
      <c r="J24" s="93">
        <v>0</v>
      </c>
      <c r="K24" s="93">
        <v>30</v>
      </c>
      <c r="L24" s="104">
        <v>2</v>
      </c>
      <c r="M24" s="107">
        <v>0</v>
      </c>
      <c r="N24" s="87">
        <f t="shared" si="0"/>
        <v>35</v>
      </c>
      <c r="O24" s="118">
        <v>0</v>
      </c>
      <c r="P24" s="11">
        <v>0</v>
      </c>
      <c r="Q24" s="42">
        <v>0.08</v>
      </c>
      <c r="R24" s="11">
        <f t="shared" si="1"/>
        <v>0</v>
      </c>
      <c r="S24" s="11">
        <f t="shared" si="2"/>
        <v>0</v>
      </c>
    </row>
    <row r="25" spans="1:19">
      <c r="A25" s="40">
        <v>23</v>
      </c>
      <c r="B25" s="32" t="s">
        <v>639</v>
      </c>
      <c r="C25" s="8" t="s">
        <v>41</v>
      </c>
      <c r="D25" s="94">
        <v>70</v>
      </c>
      <c r="E25" s="96">
        <v>6</v>
      </c>
      <c r="F25" s="93">
        <v>20</v>
      </c>
      <c r="G25" s="93">
        <v>10</v>
      </c>
      <c r="H25" s="93">
        <v>0</v>
      </c>
      <c r="I25" s="101">
        <v>0</v>
      </c>
      <c r="J25" s="93">
        <v>15</v>
      </c>
      <c r="K25" s="93">
        <v>30</v>
      </c>
      <c r="L25" s="104">
        <v>0</v>
      </c>
      <c r="M25" s="107">
        <v>20</v>
      </c>
      <c r="N25" s="87">
        <f t="shared" si="0"/>
        <v>171</v>
      </c>
      <c r="O25" s="118">
        <v>0</v>
      </c>
      <c r="P25" s="11">
        <v>0</v>
      </c>
      <c r="Q25" s="41">
        <v>0.05</v>
      </c>
      <c r="R25" s="11">
        <f t="shared" si="1"/>
        <v>0</v>
      </c>
      <c r="S25" s="11">
        <f t="shared" si="2"/>
        <v>0</v>
      </c>
    </row>
    <row r="26" spans="1:19">
      <c r="A26" s="40">
        <v>24</v>
      </c>
      <c r="B26" s="32" t="s">
        <v>299</v>
      </c>
      <c r="C26" s="8" t="s">
        <v>41</v>
      </c>
      <c r="D26" s="94">
        <v>50</v>
      </c>
      <c r="E26" s="96">
        <v>3</v>
      </c>
      <c r="F26" s="93">
        <v>25</v>
      </c>
      <c r="G26" s="93">
        <v>20</v>
      </c>
      <c r="H26" s="93">
        <v>14</v>
      </c>
      <c r="I26" s="101">
        <v>199</v>
      </c>
      <c r="J26" s="93">
        <v>15</v>
      </c>
      <c r="K26" s="93">
        <v>20</v>
      </c>
      <c r="L26" s="104">
        <v>0</v>
      </c>
      <c r="M26" s="107">
        <v>15</v>
      </c>
      <c r="N26" s="87">
        <f t="shared" si="0"/>
        <v>361</v>
      </c>
      <c r="O26" s="118">
        <v>0</v>
      </c>
      <c r="P26" s="11">
        <v>0</v>
      </c>
      <c r="Q26" s="41">
        <v>0.05</v>
      </c>
      <c r="R26" s="11">
        <f t="shared" si="1"/>
        <v>0</v>
      </c>
      <c r="S26" s="11">
        <f t="shared" si="2"/>
        <v>0</v>
      </c>
    </row>
    <row r="27" spans="1:19">
      <c r="A27" s="40">
        <v>25</v>
      </c>
      <c r="B27" s="32" t="s">
        <v>300</v>
      </c>
      <c r="C27" s="8" t="s">
        <v>41</v>
      </c>
      <c r="D27" s="94">
        <v>0</v>
      </c>
      <c r="E27" s="96">
        <v>0</v>
      </c>
      <c r="F27" s="93">
        <v>0</v>
      </c>
      <c r="G27" s="93">
        <v>0</v>
      </c>
      <c r="H27" s="93">
        <v>0</v>
      </c>
      <c r="I27" s="101">
        <v>0</v>
      </c>
      <c r="J27" s="93">
        <v>0</v>
      </c>
      <c r="K27" s="93">
        <v>0</v>
      </c>
      <c r="L27" s="104">
        <v>2</v>
      </c>
      <c r="M27" s="107">
        <v>0</v>
      </c>
      <c r="N27" s="87">
        <f t="shared" si="0"/>
        <v>2</v>
      </c>
      <c r="O27" s="118">
        <v>0</v>
      </c>
      <c r="P27" s="11">
        <v>0</v>
      </c>
      <c r="Q27" s="41">
        <v>0.05</v>
      </c>
      <c r="R27" s="11">
        <f t="shared" si="1"/>
        <v>0</v>
      </c>
      <c r="S27" s="11">
        <f t="shared" si="2"/>
        <v>0</v>
      </c>
    </row>
    <row r="28" spans="1:19">
      <c r="A28" s="40">
        <v>26</v>
      </c>
      <c r="B28" s="32" t="s">
        <v>301</v>
      </c>
      <c r="C28" s="8" t="s">
        <v>41</v>
      </c>
      <c r="D28" s="94">
        <v>45</v>
      </c>
      <c r="E28" s="96">
        <v>10</v>
      </c>
      <c r="F28" s="93">
        <v>50</v>
      </c>
      <c r="G28" s="93">
        <v>20</v>
      </c>
      <c r="H28" s="93">
        <v>11</v>
      </c>
      <c r="I28" s="101">
        <v>2</v>
      </c>
      <c r="J28" s="93">
        <v>20</v>
      </c>
      <c r="K28" s="93">
        <v>20</v>
      </c>
      <c r="L28" s="104">
        <v>5</v>
      </c>
      <c r="M28" s="107">
        <v>20</v>
      </c>
      <c r="N28" s="87">
        <f t="shared" si="0"/>
        <v>203</v>
      </c>
      <c r="O28" s="118">
        <v>0</v>
      </c>
      <c r="P28" s="11">
        <v>0</v>
      </c>
      <c r="Q28" s="41">
        <v>0.05</v>
      </c>
      <c r="R28" s="11">
        <f t="shared" si="1"/>
        <v>0</v>
      </c>
      <c r="S28" s="11">
        <f t="shared" si="2"/>
        <v>0</v>
      </c>
    </row>
    <row r="29" spans="1:19">
      <c r="A29" s="40">
        <v>27</v>
      </c>
      <c r="B29" s="32" t="s">
        <v>302</v>
      </c>
      <c r="C29" s="8" t="s">
        <v>41</v>
      </c>
      <c r="D29" s="94">
        <v>0</v>
      </c>
      <c r="E29" s="96">
        <v>6</v>
      </c>
      <c r="F29" s="93">
        <v>10</v>
      </c>
      <c r="G29" s="93">
        <v>40</v>
      </c>
      <c r="H29" s="93">
        <v>15</v>
      </c>
      <c r="I29" s="101">
        <v>0</v>
      </c>
      <c r="J29" s="93">
        <v>5</v>
      </c>
      <c r="K29" s="93">
        <v>0</v>
      </c>
      <c r="L29" s="104">
        <v>0</v>
      </c>
      <c r="M29" s="107">
        <v>15</v>
      </c>
      <c r="N29" s="87">
        <f t="shared" si="0"/>
        <v>91</v>
      </c>
      <c r="O29" s="118">
        <v>0</v>
      </c>
      <c r="P29" s="11">
        <v>0</v>
      </c>
      <c r="Q29" s="42">
        <v>0.08</v>
      </c>
      <c r="R29" s="11">
        <f t="shared" si="1"/>
        <v>0</v>
      </c>
      <c r="S29" s="11">
        <f t="shared" si="2"/>
        <v>0</v>
      </c>
    </row>
    <row r="30" spans="1:19">
      <c r="A30" s="40">
        <v>28</v>
      </c>
      <c r="B30" s="32" t="s">
        <v>303</v>
      </c>
      <c r="C30" s="8" t="s">
        <v>41</v>
      </c>
      <c r="D30" s="94">
        <v>70</v>
      </c>
      <c r="E30" s="96">
        <v>30</v>
      </c>
      <c r="F30" s="93">
        <v>100</v>
      </c>
      <c r="G30" s="93">
        <v>100</v>
      </c>
      <c r="H30" s="93">
        <v>46</v>
      </c>
      <c r="I30" s="101">
        <v>0</v>
      </c>
      <c r="J30" s="93">
        <v>25</v>
      </c>
      <c r="K30" s="93">
        <v>0</v>
      </c>
      <c r="L30" s="104">
        <v>0</v>
      </c>
      <c r="M30" s="107">
        <v>15</v>
      </c>
      <c r="N30" s="87">
        <f t="shared" si="0"/>
        <v>386</v>
      </c>
      <c r="O30" s="118">
        <v>0</v>
      </c>
      <c r="P30" s="11">
        <v>0</v>
      </c>
      <c r="Q30" s="42">
        <v>0.08</v>
      </c>
      <c r="R30" s="11">
        <f t="shared" si="1"/>
        <v>0</v>
      </c>
      <c r="S30" s="11">
        <f t="shared" si="2"/>
        <v>0</v>
      </c>
    </row>
    <row r="31" spans="1:19">
      <c r="A31" s="40">
        <v>29</v>
      </c>
      <c r="B31" s="32" t="s">
        <v>304</v>
      </c>
      <c r="C31" s="8" t="s">
        <v>41</v>
      </c>
      <c r="D31" s="94">
        <v>0</v>
      </c>
      <c r="E31" s="96">
        <v>0</v>
      </c>
      <c r="F31" s="93">
        <v>3</v>
      </c>
      <c r="G31" s="93">
        <v>0</v>
      </c>
      <c r="H31" s="93">
        <v>0</v>
      </c>
      <c r="I31" s="101">
        <v>2</v>
      </c>
      <c r="J31" s="93">
        <v>0</v>
      </c>
      <c r="K31" s="93">
        <v>0</v>
      </c>
      <c r="L31" s="104">
        <v>4</v>
      </c>
      <c r="M31" s="107">
        <v>0</v>
      </c>
      <c r="N31" s="87">
        <f t="shared" si="0"/>
        <v>9</v>
      </c>
      <c r="O31" s="118">
        <v>0</v>
      </c>
      <c r="P31" s="11">
        <v>0</v>
      </c>
      <c r="Q31" s="42">
        <v>0.08</v>
      </c>
      <c r="R31" s="11">
        <f t="shared" si="1"/>
        <v>0</v>
      </c>
      <c r="S31" s="11">
        <f t="shared" si="2"/>
        <v>0</v>
      </c>
    </row>
    <row r="32" spans="1:19">
      <c r="A32" s="40">
        <v>30</v>
      </c>
      <c r="B32" s="33" t="s">
        <v>305</v>
      </c>
      <c r="C32" s="8" t="s">
        <v>41</v>
      </c>
      <c r="D32" s="94">
        <v>0</v>
      </c>
      <c r="E32" s="96">
        <v>20</v>
      </c>
      <c r="F32" s="93">
        <v>25</v>
      </c>
      <c r="G32" s="93">
        <v>20</v>
      </c>
      <c r="H32" s="93">
        <v>8</v>
      </c>
      <c r="I32" s="101">
        <v>0</v>
      </c>
      <c r="J32" s="93">
        <v>5</v>
      </c>
      <c r="K32" s="93">
        <v>20</v>
      </c>
      <c r="L32" s="104">
        <v>20</v>
      </c>
      <c r="M32" s="107">
        <v>10</v>
      </c>
      <c r="N32" s="87">
        <f t="shared" si="0"/>
        <v>128</v>
      </c>
      <c r="O32" s="118">
        <v>0</v>
      </c>
      <c r="P32" s="11">
        <v>0</v>
      </c>
      <c r="Q32" s="42">
        <v>0.08</v>
      </c>
      <c r="R32" s="11">
        <f t="shared" si="1"/>
        <v>0</v>
      </c>
      <c r="S32" s="11">
        <f t="shared" si="2"/>
        <v>0</v>
      </c>
    </row>
    <row r="33" spans="1:19">
      <c r="A33" s="40">
        <v>31</v>
      </c>
      <c r="B33" s="33" t="s">
        <v>306</v>
      </c>
      <c r="C33" s="8" t="s">
        <v>41</v>
      </c>
      <c r="D33" s="94">
        <v>0</v>
      </c>
      <c r="E33" s="96">
        <v>3</v>
      </c>
      <c r="F33" s="93">
        <v>40</v>
      </c>
      <c r="G33" s="93">
        <v>0</v>
      </c>
      <c r="H33" s="93">
        <v>0</v>
      </c>
      <c r="I33" s="101">
        <v>0</v>
      </c>
      <c r="J33" s="93">
        <v>10</v>
      </c>
      <c r="K33" s="93">
        <v>20</v>
      </c>
      <c r="L33" s="104">
        <v>0</v>
      </c>
      <c r="M33" s="107">
        <v>10</v>
      </c>
      <c r="N33" s="87">
        <f t="shared" si="0"/>
        <v>83</v>
      </c>
      <c r="O33" s="118">
        <v>0</v>
      </c>
      <c r="P33" s="11">
        <v>0</v>
      </c>
      <c r="Q33" s="42">
        <v>0.08</v>
      </c>
      <c r="R33" s="11">
        <f t="shared" si="1"/>
        <v>0</v>
      </c>
      <c r="S33" s="11">
        <f t="shared" si="2"/>
        <v>0</v>
      </c>
    </row>
    <row r="34" spans="1:19">
      <c r="A34" s="40">
        <v>32</v>
      </c>
      <c r="B34" s="32" t="s">
        <v>307</v>
      </c>
      <c r="C34" s="8" t="s">
        <v>41</v>
      </c>
      <c r="D34" s="94">
        <v>15</v>
      </c>
      <c r="E34" s="96">
        <v>6</v>
      </c>
      <c r="F34" s="93">
        <v>75</v>
      </c>
      <c r="G34" s="93">
        <v>60</v>
      </c>
      <c r="H34" s="93">
        <v>32</v>
      </c>
      <c r="I34" s="101">
        <v>1</v>
      </c>
      <c r="J34" s="93">
        <v>20</v>
      </c>
      <c r="K34" s="93">
        <v>10</v>
      </c>
      <c r="L34" s="104">
        <v>0</v>
      </c>
      <c r="M34" s="107">
        <v>10</v>
      </c>
      <c r="N34" s="87">
        <f t="shared" si="0"/>
        <v>229</v>
      </c>
      <c r="O34" s="118">
        <v>0</v>
      </c>
      <c r="P34" s="11">
        <v>0</v>
      </c>
      <c r="Q34" s="42">
        <v>0.08</v>
      </c>
      <c r="R34" s="11">
        <f t="shared" si="1"/>
        <v>0</v>
      </c>
      <c r="S34" s="11">
        <f t="shared" si="2"/>
        <v>0</v>
      </c>
    </row>
    <row r="35" spans="1:19">
      <c r="A35" s="40">
        <v>33</v>
      </c>
      <c r="B35" s="32" t="s">
        <v>308</v>
      </c>
      <c r="C35" s="8" t="s">
        <v>41</v>
      </c>
      <c r="D35" s="94">
        <v>0</v>
      </c>
      <c r="E35" s="96">
        <v>4</v>
      </c>
      <c r="F35" s="93">
        <v>10</v>
      </c>
      <c r="G35" s="93">
        <v>0</v>
      </c>
      <c r="H35" s="93">
        <v>3</v>
      </c>
      <c r="I35" s="101">
        <v>0</v>
      </c>
      <c r="J35" s="93">
        <v>5</v>
      </c>
      <c r="K35" s="93">
        <v>0</v>
      </c>
      <c r="L35" s="104">
        <v>0</v>
      </c>
      <c r="M35" s="107">
        <v>10</v>
      </c>
      <c r="N35" s="87">
        <f t="shared" si="0"/>
        <v>32</v>
      </c>
      <c r="O35" s="118">
        <v>0</v>
      </c>
      <c r="P35" s="11">
        <v>0</v>
      </c>
      <c r="Q35" s="42">
        <v>0.08</v>
      </c>
      <c r="R35" s="11">
        <f t="shared" si="1"/>
        <v>0</v>
      </c>
      <c r="S35" s="11">
        <f t="shared" si="2"/>
        <v>0</v>
      </c>
    </row>
    <row r="36" spans="1:19">
      <c r="A36" s="40">
        <v>34</v>
      </c>
      <c r="B36" s="33" t="s">
        <v>309</v>
      </c>
      <c r="C36" s="8" t="s">
        <v>41</v>
      </c>
      <c r="D36" s="94">
        <v>45</v>
      </c>
      <c r="E36" s="96">
        <v>2</v>
      </c>
      <c r="F36" s="93">
        <v>25</v>
      </c>
      <c r="G36" s="93">
        <v>5</v>
      </c>
      <c r="H36" s="93">
        <v>15</v>
      </c>
      <c r="I36" s="101">
        <v>0</v>
      </c>
      <c r="J36" s="93">
        <v>5</v>
      </c>
      <c r="K36" s="93">
        <v>0</v>
      </c>
      <c r="L36" s="104">
        <v>0</v>
      </c>
      <c r="M36" s="107">
        <v>30</v>
      </c>
      <c r="N36" s="87">
        <f t="shared" si="0"/>
        <v>127</v>
      </c>
      <c r="O36" s="118">
        <v>0</v>
      </c>
      <c r="P36" s="11">
        <v>0</v>
      </c>
      <c r="Q36" s="42">
        <v>0.08</v>
      </c>
      <c r="R36" s="11">
        <f t="shared" si="1"/>
        <v>0</v>
      </c>
      <c r="S36" s="11">
        <f t="shared" si="2"/>
        <v>0</v>
      </c>
    </row>
    <row r="37" spans="1:19">
      <c r="A37" s="40">
        <v>35</v>
      </c>
      <c r="B37" s="32" t="s">
        <v>310</v>
      </c>
      <c r="C37" s="8" t="s">
        <v>41</v>
      </c>
      <c r="D37" s="94">
        <v>0</v>
      </c>
      <c r="E37" s="96">
        <v>0</v>
      </c>
      <c r="F37" s="93">
        <v>20</v>
      </c>
      <c r="G37" s="93">
        <v>0</v>
      </c>
      <c r="H37" s="93">
        <v>10</v>
      </c>
      <c r="I37" s="101">
        <v>0</v>
      </c>
      <c r="J37" s="93">
        <v>10</v>
      </c>
      <c r="K37" s="93">
        <v>60</v>
      </c>
      <c r="L37" s="104">
        <v>0</v>
      </c>
      <c r="M37" s="107">
        <v>0</v>
      </c>
      <c r="N37" s="87">
        <f t="shared" si="0"/>
        <v>100</v>
      </c>
      <c r="O37" s="118">
        <v>0</v>
      </c>
      <c r="P37" s="11">
        <v>0</v>
      </c>
      <c r="Q37" s="42">
        <v>0.08</v>
      </c>
      <c r="R37" s="11">
        <f t="shared" si="1"/>
        <v>0</v>
      </c>
      <c r="S37" s="11">
        <f t="shared" si="2"/>
        <v>0</v>
      </c>
    </row>
    <row r="38" spans="1:19">
      <c r="A38" s="40">
        <v>36</v>
      </c>
      <c r="B38" s="32" t="s">
        <v>311</v>
      </c>
      <c r="C38" s="8" t="s">
        <v>41</v>
      </c>
      <c r="D38" s="94">
        <v>0</v>
      </c>
      <c r="E38" s="96">
        <v>0</v>
      </c>
      <c r="F38" s="93">
        <v>3</v>
      </c>
      <c r="G38" s="93">
        <v>0</v>
      </c>
      <c r="H38" s="93">
        <v>0</v>
      </c>
      <c r="I38" s="101">
        <v>4</v>
      </c>
      <c r="J38" s="93">
        <v>0</v>
      </c>
      <c r="K38" s="93">
        <v>0</v>
      </c>
      <c r="L38" s="104">
        <v>8</v>
      </c>
      <c r="M38" s="107">
        <v>0</v>
      </c>
      <c r="N38" s="87">
        <f t="shared" si="0"/>
        <v>15</v>
      </c>
      <c r="O38" s="118">
        <v>0</v>
      </c>
      <c r="P38" s="11">
        <v>0</v>
      </c>
      <c r="Q38" s="42">
        <v>0.08</v>
      </c>
      <c r="R38" s="11">
        <f t="shared" si="1"/>
        <v>0</v>
      </c>
      <c r="S38" s="11">
        <f t="shared" si="2"/>
        <v>0</v>
      </c>
    </row>
    <row r="39" spans="1:19">
      <c r="A39" s="40">
        <v>37</v>
      </c>
      <c r="B39" s="32" t="s">
        <v>312</v>
      </c>
      <c r="C39" s="8" t="s">
        <v>41</v>
      </c>
      <c r="D39" s="94">
        <v>0</v>
      </c>
      <c r="E39" s="96">
        <v>8</v>
      </c>
      <c r="F39" s="93">
        <v>0</v>
      </c>
      <c r="G39" s="93">
        <v>0</v>
      </c>
      <c r="H39" s="93">
        <v>0</v>
      </c>
      <c r="I39" s="101">
        <v>0</v>
      </c>
      <c r="J39" s="93">
        <v>0</v>
      </c>
      <c r="K39" s="93">
        <v>30</v>
      </c>
      <c r="L39" s="104">
        <v>0</v>
      </c>
      <c r="M39" s="107">
        <v>10</v>
      </c>
      <c r="N39" s="87">
        <f t="shared" si="0"/>
        <v>48</v>
      </c>
      <c r="O39" s="118">
        <v>0</v>
      </c>
      <c r="P39" s="11">
        <v>0</v>
      </c>
      <c r="Q39" s="42">
        <v>0.08</v>
      </c>
      <c r="R39" s="11">
        <f t="shared" si="1"/>
        <v>0</v>
      </c>
      <c r="S39" s="11">
        <f t="shared" si="2"/>
        <v>0</v>
      </c>
    </row>
    <row r="40" spans="1:19">
      <c r="A40" s="40">
        <v>38</v>
      </c>
      <c r="B40" s="32" t="s">
        <v>313</v>
      </c>
      <c r="C40" s="8" t="s">
        <v>41</v>
      </c>
      <c r="D40" s="94">
        <v>0</v>
      </c>
      <c r="E40" s="96">
        <v>12</v>
      </c>
      <c r="F40" s="93">
        <v>25</v>
      </c>
      <c r="G40" s="93">
        <v>60</v>
      </c>
      <c r="H40" s="93">
        <v>12</v>
      </c>
      <c r="I40" s="101">
        <v>1</v>
      </c>
      <c r="J40" s="93">
        <v>5</v>
      </c>
      <c r="K40" s="93">
        <v>40</v>
      </c>
      <c r="L40" s="104">
        <v>0</v>
      </c>
      <c r="M40" s="107">
        <v>10</v>
      </c>
      <c r="N40" s="87">
        <f t="shared" si="0"/>
        <v>165</v>
      </c>
      <c r="O40" s="118">
        <v>0</v>
      </c>
      <c r="P40" s="11">
        <v>0</v>
      </c>
      <c r="Q40" s="42">
        <v>0.08</v>
      </c>
      <c r="R40" s="11">
        <f t="shared" si="1"/>
        <v>0</v>
      </c>
      <c r="S40" s="11">
        <f t="shared" si="2"/>
        <v>0</v>
      </c>
    </row>
    <row r="41" spans="1:19">
      <c r="A41" s="40">
        <v>39</v>
      </c>
      <c r="B41" s="32" t="s">
        <v>640</v>
      </c>
      <c r="C41" s="8" t="s">
        <v>41</v>
      </c>
      <c r="D41" s="94">
        <v>0</v>
      </c>
      <c r="E41" s="96">
        <v>5</v>
      </c>
      <c r="F41" s="93">
        <v>12</v>
      </c>
      <c r="G41" s="93">
        <v>0</v>
      </c>
      <c r="H41" s="93">
        <v>12</v>
      </c>
      <c r="I41" s="101">
        <v>1</v>
      </c>
      <c r="J41" s="93">
        <v>5</v>
      </c>
      <c r="K41" s="93">
        <v>20</v>
      </c>
      <c r="L41" s="104">
        <v>0</v>
      </c>
      <c r="M41" s="107">
        <v>5</v>
      </c>
      <c r="N41" s="87">
        <f t="shared" si="0"/>
        <v>60</v>
      </c>
      <c r="O41" s="118">
        <v>0</v>
      </c>
      <c r="P41" s="11">
        <v>0</v>
      </c>
      <c r="Q41" s="41">
        <v>0.05</v>
      </c>
      <c r="R41" s="11">
        <f t="shared" si="1"/>
        <v>0</v>
      </c>
      <c r="S41" s="11">
        <f t="shared" si="2"/>
        <v>0</v>
      </c>
    </row>
    <row r="42" spans="1:19">
      <c r="A42" s="40">
        <v>40</v>
      </c>
      <c r="B42" s="32" t="s">
        <v>314</v>
      </c>
      <c r="C42" s="8" t="s">
        <v>41</v>
      </c>
      <c r="D42" s="94"/>
      <c r="E42" s="96">
        <v>2</v>
      </c>
      <c r="F42" s="93">
        <v>5</v>
      </c>
      <c r="G42" s="93">
        <v>1</v>
      </c>
      <c r="H42" s="93"/>
      <c r="I42" s="101"/>
      <c r="J42" s="93">
        <v>3</v>
      </c>
      <c r="K42" s="93">
        <v>30</v>
      </c>
      <c r="L42" s="104"/>
      <c r="M42" s="107">
        <v>10</v>
      </c>
      <c r="N42" s="87">
        <f t="shared" si="0"/>
        <v>51</v>
      </c>
      <c r="O42" s="118">
        <v>0</v>
      </c>
      <c r="P42" s="11">
        <v>0</v>
      </c>
      <c r="Q42" s="41">
        <v>0.05</v>
      </c>
      <c r="R42" s="11">
        <f t="shared" si="1"/>
        <v>0</v>
      </c>
      <c r="S42" s="11">
        <f t="shared" si="2"/>
        <v>0</v>
      </c>
    </row>
    <row r="43" spans="1:19">
      <c r="A43" s="40">
        <v>41</v>
      </c>
      <c r="B43" s="32" t="s">
        <v>315</v>
      </c>
      <c r="C43" s="8" t="s">
        <v>41</v>
      </c>
      <c r="D43" s="94">
        <v>0</v>
      </c>
      <c r="E43" s="96">
        <v>4</v>
      </c>
      <c r="F43" s="93">
        <v>50</v>
      </c>
      <c r="G43" s="93">
        <v>0</v>
      </c>
      <c r="H43" s="93">
        <v>10</v>
      </c>
      <c r="I43" s="101">
        <v>1</v>
      </c>
      <c r="J43" s="93">
        <v>5</v>
      </c>
      <c r="K43" s="93">
        <v>0</v>
      </c>
      <c r="L43" s="104">
        <v>0</v>
      </c>
      <c r="M43" s="107">
        <v>5</v>
      </c>
      <c r="N43" s="87">
        <f t="shared" si="0"/>
        <v>75</v>
      </c>
      <c r="O43" s="118">
        <v>0</v>
      </c>
      <c r="P43" s="11">
        <v>0</v>
      </c>
      <c r="Q43" s="42">
        <v>0.08</v>
      </c>
      <c r="R43" s="11">
        <f t="shared" si="1"/>
        <v>0</v>
      </c>
      <c r="S43" s="11">
        <f t="shared" si="2"/>
        <v>0</v>
      </c>
    </row>
    <row r="44" spans="1:19">
      <c r="A44" s="40">
        <v>42</v>
      </c>
      <c r="B44" s="32" t="s">
        <v>316</v>
      </c>
      <c r="C44" s="8" t="s">
        <v>41</v>
      </c>
      <c r="D44" s="94"/>
      <c r="E44" s="96">
        <v>6</v>
      </c>
      <c r="F44" s="93">
        <v>8</v>
      </c>
      <c r="G44" s="93">
        <v>1</v>
      </c>
      <c r="H44" s="93">
        <v>3</v>
      </c>
      <c r="I44" s="101">
        <v>1</v>
      </c>
      <c r="J44" s="93">
        <v>2</v>
      </c>
      <c r="K44" s="93"/>
      <c r="L44" s="104"/>
      <c r="M44" s="107">
        <v>5</v>
      </c>
      <c r="N44" s="87">
        <f t="shared" si="0"/>
        <v>26</v>
      </c>
      <c r="O44" s="118">
        <v>0</v>
      </c>
      <c r="P44" s="11">
        <v>0</v>
      </c>
      <c r="Q44" s="42">
        <v>0.08</v>
      </c>
      <c r="R44" s="11">
        <f t="shared" si="1"/>
        <v>0</v>
      </c>
      <c r="S44" s="11">
        <f t="shared" si="2"/>
        <v>0</v>
      </c>
    </row>
    <row r="45" spans="1:19">
      <c r="A45" s="40">
        <v>43</v>
      </c>
      <c r="B45" s="32" t="s">
        <v>317</v>
      </c>
      <c r="C45" s="8" t="s">
        <v>41</v>
      </c>
      <c r="D45" s="94">
        <v>0</v>
      </c>
      <c r="E45" s="96">
        <v>12</v>
      </c>
      <c r="F45" s="93">
        <v>100</v>
      </c>
      <c r="G45" s="93">
        <v>10</v>
      </c>
      <c r="H45" s="93">
        <v>18</v>
      </c>
      <c r="I45" s="101">
        <v>18</v>
      </c>
      <c r="J45" s="93">
        <v>10</v>
      </c>
      <c r="K45" s="93">
        <v>0</v>
      </c>
      <c r="L45" s="104">
        <v>0</v>
      </c>
      <c r="M45" s="107">
        <v>20</v>
      </c>
      <c r="N45" s="87">
        <f t="shared" si="0"/>
        <v>188</v>
      </c>
      <c r="O45" s="118">
        <v>0</v>
      </c>
      <c r="P45" s="11">
        <v>0</v>
      </c>
      <c r="Q45" s="42">
        <v>0.08</v>
      </c>
      <c r="R45" s="11">
        <f t="shared" si="1"/>
        <v>0</v>
      </c>
      <c r="S45" s="11">
        <f t="shared" si="2"/>
        <v>0</v>
      </c>
    </row>
    <row r="46" spans="1:19" ht="63.75">
      <c r="A46" s="40">
        <v>44</v>
      </c>
      <c r="B46" s="32" t="s">
        <v>318</v>
      </c>
      <c r="C46" s="8" t="s">
        <v>41</v>
      </c>
      <c r="D46" s="94">
        <v>0</v>
      </c>
      <c r="E46" s="96">
        <v>12</v>
      </c>
      <c r="F46" s="93">
        <v>50</v>
      </c>
      <c r="G46" s="93">
        <v>30</v>
      </c>
      <c r="H46" s="93">
        <v>0</v>
      </c>
      <c r="I46" s="101">
        <v>1</v>
      </c>
      <c r="J46" s="93">
        <v>20</v>
      </c>
      <c r="K46" s="93">
        <v>0</v>
      </c>
      <c r="L46" s="104">
        <v>0</v>
      </c>
      <c r="M46" s="107">
        <v>20</v>
      </c>
      <c r="N46" s="87">
        <f t="shared" si="0"/>
        <v>133</v>
      </c>
      <c r="O46" s="118">
        <v>0</v>
      </c>
      <c r="P46" s="11">
        <v>0</v>
      </c>
      <c r="Q46" s="42">
        <v>0.08</v>
      </c>
      <c r="R46" s="11">
        <f t="shared" si="1"/>
        <v>0</v>
      </c>
      <c r="S46" s="11">
        <f t="shared" si="2"/>
        <v>0</v>
      </c>
    </row>
    <row r="47" spans="1:19" ht="63.75">
      <c r="A47" s="40">
        <v>45</v>
      </c>
      <c r="B47" s="32" t="s">
        <v>319</v>
      </c>
      <c r="C47" s="8" t="s">
        <v>41</v>
      </c>
      <c r="D47" s="94">
        <v>30</v>
      </c>
      <c r="E47" s="96">
        <v>6</v>
      </c>
      <c r="F47" s="93">
        <v>50</v>
      </c>
      <c r="G47" s="93">
        <v>30</v>
      </c>
      <c r="H47" s="93">
        <v>0</v>
      </c>
      <c r="I47" s="101">
        <v>0</v>
      </c>
      <c r="J47" s="93">
        <v>10</v>
      </c>
      <c r="K47" s="93">
        <v>0</v>
      </c>
      <c r="L47" s="104">
        <v>0</v>
      </c>
      <c r="M47" s="107">
        <v>20</v>
      </c>
      <c r="N47" s="87">
        <f t="shared" si="0"/>
        <v>146</v>
      </c>
      <c r="O47" s="118">
        <v>0</v>
      </c>
      <c r="P47" s="11">
        <v>0</v>
      </c>
      <c r="Q47" s="42">
        <v>0.08</v>
      </c>
      <c r="R47" s="11">
        <f t="shared" si="1"/>
        <v>0</v>
      </c>
      <c r="S47" s="11">
        <f t="shared" si="2"/>
        <v>0</v>
      </c>
    </row>
    <row r="48" spans="1:19" ht="63.75">
      <c r="A48" s="40">
        <v>46</v>
      </c>
      <c r="B48" s="32" t="s">
        <v>320</v>
      </c>
      <c r="C48" s="8" t="s">
        <v>41</v>
      </c>
      <c r="D48" s="94">
        <v>30</v>
      </c>
      <c r="E48" s="96">
        <v>12</v>
      </c>
      <c r="F48" s="93">
        <v>25</v>
      </c>
      <c r="G48" s="93">
        <v>30</v>
      </c>
      <c r="H48" s="93">
        <v>0</v>
      </c>
      <c r="I48" s="101">
        <v>1</v>
      </c>
      <c r="J48" s="93">
        <v>10</v>
      </c>
      <c r="K48" s="93">
        <v>0</v>
      </c>
      <c r="L48" s="104">
        <v>0</v>
      </c>
      <c r="M48" s="107">
        <v>20</v>
      </c>
      <c r="N48" s="87">
        <f t="shared" si="0"/>
        <v>128</v>
      </c>
      <c r="O48" s="118">
        <v>0</v>
      </c>
      <c r="P48" s="11">
        <v>0</v>
      </c>
      <c r="Q48" s="42">
        <v>0.08</v>
      </c>
      <c r="R48" s="11">
        <f t="shared" si="1"/>
        <v>0</v>
      </c>
      <c r="S48" s="11">
        <f t="shared" si="2"/>
        <v>0</v>
      </c>
    </row>
    <row r="49" spans="1:19" ht="89.25">
      <c r="A49" s="40">
        <v>47</v>
      </c>
      <c r="B49" s="33" t="s">
        <v>321</v>
      </c>
      <c r="C49" s="8" t="s">
        <v>41</v>
      </c>
      <c r="D49" s="94">
        <v>30</v>
      </c>
      <c r="E49" s="96">
        <v>12</v>
      </c>
      <c r="F49" s="93">
        <v>75</v>
      </c>
      <c r="G49" s="93">
        <v>30</v>
      </c>
      <c r="H49" s="93">
        <v>0</v>
      </c>
      <c r="I49" s="101">
        <v>0</v>
      </c>
      <c r="J49" s="93">
        <v>20</v>
      </c>
      <c r="K49" s="93">
        <v>0</v>
      </c>
      <c r="L49" s="104">
        <v>0</v>
      </c>
      <c r="M49" s="107">
        <v>10</v>
      </c>
      <c r="N49" s="87">
        <f t="shared" si="0"/>
        <v>177</v>
      </c>
      <c r="O49" s="118">
        <v>0</v>
      </c>
      <c r="P49" s="11">
        <v>0</v>
      </c>
      <c r="Q49" s="42">
        <v>0.08</v>
      </c>
      <c r="R49" s="11">
        <f t="shared" si="1"/>
        <v>0</v>
      </c>
      <c r="S49" s="11">
        <f t="shared" si="2"/>
        <v>0</v>
      </c>
    </row>
    <row r="50" spans="1:19" ht="63.75">
      <c r="A50" s="40">
        <v>48</v>
      </c>
      <c r="B50" s="33" t="s">
        <v>322</v>
      </c>
      <c r="C50" s="8" t="s">
        <v>41</v>
      </c>
      <c r="D50" s="94">
        <v>30</v>
      </c>
      <c r="E50" s="96">
        <v>20</v>
      </c>
      <c r="F50" s="93">
        <v>25</v>
      </c>
      <c r="G50" s="93">
        <v>30</v>
      </c>
      <c r="H50" s="93">
        <v>0</v>
      </c>
      <c r="I50" s="101">
        <v>20</v>
      </c>
      <c r="J50" s="93">
        <v>20</v>
      </c>
      <c r="K50" s="93">
        <v>0</v>
      </c>
      <c r="L50" s="104">
        <v>0</v>
      </c>
      <c r="M50" s="107">
        <v>10</v>
      </c>
      <c r="N50" s="87">
        <f t="shared" si="0"/>
        <v>155</v>
      </c>
      <c r="O50" s="118">
        <v>0</v>
      </c>
      <c r="P50" s="11">
        <v>0</v>
      </c>
      <c r="Q50" s="42">
        <v>0.08</v>
      </c>
      <c r="R50" s="11">
        <f t="shared" si="1"/>
        <v>0</v>
      </c>
      <c r="S50" s="11">
        <f t="shared" si="2"/>
        <v>0</v>
      </c>
    </row>
    <row r="51" spans="1:19" ht="62.25" customHeight="1">
      <c r="A51" s="40">
        <v>49</v>
      </c>
      <c r="B51" s="33" t="s">
        <v>323</v>
      </c>
      <c r="C51" s="8" t="s">
        <v>41</v>
      </c>
      <c r="D51" s="94">
        <v>30</v>
      </c>
      <c r="E51" s="96">
        <v>12</v>
      </c>
      <c r="F51" s="93">
        <v>25</v>
      </c>
      <c r="G51" s="93">
        <v>30</v>
      </c>
      <c r="H51" s="93">
        <v>10</v>
      </c>
      <c r="I51" s="101">
        <v>10</v>
      </c>
      <c r="J51" s="93">
        <v>20</v>
      </c>
      <c r="K51" s="93">
        <v>0</v>
      </c>
      <c r="L51" s="104">
        <v>40</v>
      </c>
      <c r="M51" s="107">
        <v>20</v>
      </c>
      <c r="N51" s="87">
        <f t="shared" si="0"/>
        <v>197</v>
      </c>
      <c r="O51" s="118">
        <v>0</v>
      </c>
      <c r="P51" s="11">
        <v>0</v>
      </c>
      <c r="Q51" s="42">
        <v>0.08</v>
      </c>
      <c r="R51" s="11">
        <f t="shared" si="1"/>
        <v>0</v>
      </c>
      <c r="S51" s="11">
        <f t="shared" si="2"/>
        <v>0</v>
      </c>
    </row>
    <row r="52" spans="1:19" ht="89.25">
      <c r="A52" s="40">
        <v>50</v>
      </c>
      <c r="B52" s="33" t="s">
        <v>324</v>
      </c>
      <c r="C52" s="8" t="s">
        <v>41</v>
      </c>
      <c r="D52" s="94">
        <v>30</v>
      </c>
      <c r="E52" s="96">
        <v>6</v>
      </c>
      <c r="F52" s="93">
        <v>75</v>
      </c>
      <c r="G52" s="93">
        <v>60</v>
      </c>
      <c r="H52" s="93">
        <v>0</v>
      </c>
      <c r="I52" s="101">
        <v>0</v>
      </c>
      <c r="J52" s="93">
        <v>10</v>
      </c>
      <c r="K52" s="93">
        <v>0</v>
      </c>
      <c r="L52" s="104">
        <v>0</v>
      </c>
      <c r="M52" s="107">
        <v>5</v>
      </c>
      <c r="N52" s="87">
        <f t="shared" si="0"/>
        <v>186</v>
      </c>
      <c r="O52" s="118">
        <v>0</v>
      </c>
      <c r="P52" s="11">
        <v>0</v>
      </c>
      <c r="Q52" s="42">
        <v>0.08</v>
      </c>
      <c r="R52" s="11">
        <f t="shared" si="1"/>
        <v>0</v>
      </c>
      <c r="S52" s="11">
        <f t="shared" si="2"/>
        <v>0</v>
      </c>
    </row>
    <row r="53" spans="1:19">
      <c r="A53" s="40">
        <v>51</v>
      </c>
      <c r="B53" s="32" t="s">
        <v>325</v>
      </c>
      <c r="C53" s="8" t="s">
        <v>41</v>
      </c>
      <c r="D53" s="94">
        <v>0</v>
      </c>
      <c r="E53" s="96">
        <v>4</v>
      </c>
      <c r="F53" s="93">
        <v>25</v>
      </c>
      <c r="G53" s="93">
        <v>10</v>
      </c>
      <c r="H53" s="93">
        <v>5</v>
      </c>
      <c r="I53" s="101">
        <v>5</v>
      </c>
      <c r="J53" s="93">
        <v>5</v>
      </c>
      <c r="K53" s="93">
        <v>0</v>
      </c>
      <c r="L53" s="104">
        <v>0</v>
      </c>
      <c r="M53" s="107">
        <v>0</v>
      </c>
      <c r="N53" s="87">
        <f t="shared" si="0"/>
        <v>54</v>
      </c>
      <c r="O53" s="118">
        <v>0</v>
      </c>
      <c r="P53" s="11">
        <v>0</v>
      </c>
      <c r="Q53" s="42">
        <v>0.08</v>
      </c>
      <c r="R53" s="11">
        <f t="shared" si="1"/>
        <v>0</v>
      </c>
      <c r="S53" s="11">
        <f t="shared" si="2"/>
        <v>0</v>
      </c>
    </row>
    <row r="54" spans="1:19">
      <c r="A54" s="40">
        <v>52</v>
      </c>
      <c r="B54" s="32" t="s">
        <v>326</v>
      </c>
      <c r="C54" s="8" t="s">
        <v>41</v>
      </c>
      <c r="D54" s="94">
        <v>0</v>
      </c>
      <c r="E54" s="96">
        <v>6</v>
      </c>
      <c r="F54" s="93">
        <v>10</v>
      </c>
      <c r="G54" s="93"/>
      <c r="H54" s="93"/>
      <c r="I54" s="101"/>
      <c r="J54" s="93">
        <v>2</v>
      </c>
      <c r="K54" s="93">
        <v>20</v>
      </c>
      <c r="L54" s="104"/>
      <c r="M54" s="107">
        <v>10</v>
      </c>
      <c r="N54" s="87">
        <f t="shared" si="0"/>
        <v>48</v>
      </c>
      <c r="O54" s="118">
        <v>0</v>
      </c>
      <c r="P54" s="11">
        <v>0</v>
      </c>
      <c r="Q54" s="41">
        <v>0.05</v>
      </c>
      <c r="R54" s="11">
        <f t="shared" si="1"/>
        <v>0</v>
      </c>
      <c r="S54" s="11">
        <f t="shared" si="2"/>
        <v>0</v>
      </c>
    </row>
    <row r="55" spans="1:19">
      <c r="A55" s="40">
        <v>53</v>
      </c>
      <c r="B55" s="32" t="s">
        <v>327</v>
      </c>
      <c r="C55" s="8" t="s">
        <v>41</v>
      </c>
      <c r="D55" s="94">
        <v>50</v>
      </c>
      <c r="E55" s="96">
        <v>4</v>
      </c>
      <c r="F55" s="93">
        <v>20</v>
      </c>
      <c r="G55" s="93">
        <v>5</v>
      </c>
      <c r="H55" s="93">
        <v>20</v>
      </c>
      <c r="I55" s="101">
        <v>0</v>
      </c>
      <c r="J55" s="93">
        <v>15</v>
      </c>
      <c r="K55" s="93">
        <v>50</v>
      </c>
      <c r="L55" s="104">
        <v>0</v>
      </c>
      <c r="M55" s="107">
        <v>20</v>
      </c>
      <c r="N55" s="87">
        <f t="shared" si="0"/>
        <v>184</v>
      </c>
      <c r="O55" s="118">
        <v>0</v>
      </c>
      <c r="P55" s="11">
        <v>0</v>
      </c>
      <c r="Q55" s="42">
        <v>0.08</v>
      </c>
      <c r="R55" s="11">
        <f t="shared" si="1"/>
        <v>0</v>
      </c>
      <c r="S55" s="11">
        <f t="shared" si="2"/>
        <v>0</v>
      </c>
    </row>
    <row r="56" spans="1:19">
      <c r="A56" s="40">
        <v>54</v>
      </c>
      <c r="B56" s="32" t="s">
        <v>328</v>
      </c>
      <c r="C56" s="8" t="s">
        <v>41</v>
      </c>
      <c r="D56" s="94">
        <v>0</v>
      </c>
      <c r="E56" s="96">
        <v>0</v>
      </c>
      <c r="F56" s="93">
        <v>0</v>
      </c>
      <c r="G56" s="93">
        <v>0</v>
      </c>
      <c r="H56" s="93">
        <v>0</v>
      </c>
      <c r="I56" s="101">
        <v>2</v>
      </c>
      <c r="J56" s="93">
        <v>0</v>
      </c>
      <c r="K56" s="93">
        <v>0</v>
      </c>
      <c r="L56" s="104">
        <v>1</v>
      </c>
      <c r="M56" s="107">
        <v>0</v>
      </c>
      <c r="N56" s="87">
        <f t="shared" si="0"/>
        <v>3</v>
      </c>
      <c r="O56" s="118">
        <v>0</v>
      </c>
      <c r="P56" s="11">
        <v>0</v>
      </c>
      <c r="Q56" s="42">
        <v>0.08</v>
      </c>
      <c r="R56" s="11">
        <f t="shared" si="1"/>
        <v>0</v>
      </c>
      <c r="S56" s="11">
        <f t="shared" si="2"/>
        <v>0</v>
      </c>
    </row>
    <row r="57" spans="1:19">
      <c r="A57" s="40">
        <v>55</v>
      </c>
      <c r="B57" s="32" t="s">
        <v>329</v>
      </c>
      <c r="C57" s="8" t="s">
        <v>41</v>
      </c>
      <c r="D57" s="94">
        <v>50</v>
      </c>
      <c r="E57" s="96">
        <v>20</v>
      </c>
      <c r="F57" s="93">
        <v>75</v>
      </c>
      <c r="G57" s="93">
        <v>20</v>
      </c>
      <c r="H57" s="93">
        <v>12</v>
      </c>
      <c r="I57" s="101">
        <v>30</v>
      </c>
      <c r="J57" s="93">
        <v>5</v>
      </c>
      <c r="K57" s="93">
        <v>0</v>
      </c>
      <c r="L57" s="104">
        <v>0</v>
      </c>
      <c r="M57" s="107">
        <v>10</v>
      </c>
      <c r="N57" s="87">
        <f t="shared" si="0"/>
        <v>222</v>
      </c>
      <c r="O57" s="118">
        <v>0</v>
      </c>
      <c r="P57" s="11">
        <v>0</v>
      </c>
      <c r="Q57" s="42">
        <v>0.08</v>
      </c>
      <c r="R57" s="11">
        <f t="shared" si="1"/>
        <v>0</v>
      </c>
      <c r="S57" s="11">
        <f t="shared" si="2"/>
        <v>0</v>
      </c>
    </row>
    <row r="58" spans="1:19" ht="25.5">
      <c r="A58" s="40">
        <v>56</v>
      </c>
      <c r="B58" s="32" t="s">
        <v>330</v>
      </c>
      <c r="C58" s="8" t="s">
        <v>41</v>
      </c>
      <c r="D58" s="94">
        <v>60</v>
      </c>
      <c r="E58" s="96">
        <v>0</v>
      </c>
      <c r="F58" s="93">
        <v>3</v>
      </c>
      <c r="G58" s="93">
        <v>0</v>
      </c>
      <c r="H58" s="93">
        <v>15</v>
      </c>
      <c r="I58" s="101">
        <v>45</v>
      </c>
      <c r="J58" s="93">
        <v>3</v>
      </c>
      <c r="K58" s="93">
        <v>20</v>
      </c>
      <c r="L58" s="104">
        <v>90</v>
      </c>
      <c r="M58" s="107">
        <v>2</v>
      </c>
      <c r="N58" s="87">
        <f t="shared" si="0"/>
        <v>238</v>
      </c>
      <c r="O58" s="118">
        <v>0</v>
      </c>
      <c r="P58" s="11">
        <v>0</v>
      </c>
      <c r="Q58" s="43">
        <v>0.23</v>
      </c>
      <c r="R58" s="11">
        <f t="shared" si="1"/>
        <v>0</v>
      </c>
      <c r="S58" s="11">
        <f t="shared" si="2"/>
        <v>0</v>
      </c>
    </row>
    <row r="59" spans="1:19" ht="38.25">
      <c r="A59" s="40">
        <v>57</v>
      </c>
      <c r="B59" s="32" t="s">
        <v>331</v>
      </c>
      <c r="C59" s="8" t="s">
        <v>41</v>
      </c>
      <c r="D59" s="94">
        <v>40</v>
      </c>
      <c r="E59" s="96">
        <v>0</v>
      </c>
      <c r="F59" s="93">
        <v>15</v>
      </c>
      <c r="G59" s="93">
        <v>30</v>
      </c>
      <c r="H59" s="93">
        <v>25</v>
      </c>
      <c r="I59" s="101">
        <v>0</v>
      </c>
      <c r="J59" s="93">
        <v>10</v>
      </c>
      <c r="K59" s="93">
        <v>60</v>
      </c>
      <c r="L59" s="104">
        <v>0</v>
      </c>
      <c r="M59" s="107">
        <v>5</v>
      </c>
      <c r="N59" s="87">
        <f t="shared" si="0"/>
        <v>185</v>
      </c>
      <c r="O59" s="118">
        <v>0</v>
      </c>
      <c r="P59" s="11">
        <v>0</v>
      </c>
      <c r="Q59" s="43">
        <v>0.23</v>
      </c>
      <c r="R59" s="11">
        <f t="shared" si="1"/>
        <v>0</v>
      </c>
      <c r="S59" s="11">
        <f t="shared" si="2"/>
        <v>0</v>
      </c>
    </row>
    <row r="60" spans="1:19">
      <c r="A60" s="40">
        <v>58</v>
      </c>
      <c r="B60" s="32" t="s">
        <v>332</v>
      </c>
      <c r="C60" s="8" t="s">
        <v>41</v>
      </c>
      <c r="D60" s="94">
        <v>0</v>
      </c>
      <c r="E60" s="96">
        <v>1</v>
      </c>
      <c r="F60" s="93">
        <v>0</v>
      </c>
      <c r="G60" s="93">
        <v>10</v>
      </c>
      <c r="H60" s="93">
        <v>3</v>
      </c>
      <c r="I60" s="101">
        <v>6</v>
      </c>
      <c r="J60" s="93">
        <v>5</v>
      </c>
      <c r="K60" s="93"/>
      <c r="L60" s="104"/>
      <c r="M60" s="107">
        <v>0</v>
      </c>
      <c r="N60" s="87">
        <f t="shared" si="0"/>
        <v>25</v>
      </c>
      <c r="O60" s="118">
        <v>0</v>
      </c>
      <c r="P60" s="11">
        <v>0</v>
      </c>
      <c r="Q60" s="43">
        <v>0.05</v>
      </c>
      <c r="R60" s="11">
        <f t="shared" si="1"/>
        <v>0</v>
      </c>
      <c r="S60" s="11">
        <f t="shared" si="2"/>
        <v>0</v>
      </c>
    </row>
    <row r="61" spans="1:19">
      <c r="A61" s="40">
        <v>59</v>
      </c>
      <c r="B61" s="32" t="s">
        <v>333</v>
      </c>
      <c r="C61" s="8" t="s">
        <v>41</v>
      </c>
      <c r="D61" s="94">
        <v>60</v>
      </c>
      <c r="E61" s="96">
        <v>16</v>
      </c>
      <c r="F61" s="93">
        <v>14</v>
      </c>
      <c r="G61" s="93">
        <v>5</v>
      </c>
      <c r="H61" s="93">
        <v>0</v>
      </c>
      <c r="I61" s="101">
        <v>0</v>
      </c>
      <c r="J61" s="93">
        <v>5</v>
      </c>
      <c r="K61" s="93">
        <v>40</v>
      </c>
      <c r="L61" s="104">
        <v>20</v>
      </c>
      <c r="M61" s="107">
        <v>10</v>
      </c>
      <c r="N61" s="87">
        <f t="shared" si="0"/>
        <v>170</v>
      </c>
      <c r="O61" s="118">
        <v>0</v>
      </c>
      <c r="P61" s="11">
        <v>0</v>
      </c>
      <c r="Q61" s="41">
        <v>0.05</v>
      </c>
      <c r="R61" s="11">
        <f t="shared" si="1"/>
        <v>0</v>
      </c>
      <c r="S61" s="11">
        <f t="shared" si="2"/>
        <v>0</v>
      </c>
    </row>
    <row r="62" spans="1:19">
      <c r="A62" s="40">
        <v>60</v>
      </c>
      <c r="B62" s="32" t="s">
        <v>334</v>
      </c>
      <c r="C62" s="8" t="s">
        <v>41</v>
      </c>
      <c r="D62" s="94">
        <v>4</v>
      </c>
      <c r="E62" s="96"/>
      <c r="F62" s="93">
        <v>3</v>
      </c>
      <c r="G62" s="93"/>
      <c r="H62" s="93"/>
      <c r="I62" s="101">
        <v>1</v>
      </c>
      <c r="J62" s="93">
        <v>1</v>
      </c>
      <c r="K62" s="93"/>
      <c r="L62" s="104">
        <v>10</v>
      </c>
      <c r="M62" s="107">
        <v>20</v>
      </c>
      <c r="N62" s="87">
        <f t="shared" si="0"/>
        <v>39</v>
      </c>
      <c r="O62" s="118">
        <v>0</v>
      </c>
      <c r="P62" s="11">
        <v>0</v>
      </c>
      <c r="Q62" s="42">
        <v>0.08</v>
      </c>
      <c r="R62" s="11">
        <f t="shared" si="1"/>
        <v>0</v>
      </c>
      <c r="S62" s="11">
        <f t="shared" si="2"/>
        <v>0</v>
      </c>
    </row>
    <row r="63" spans="1:19">
      <c r="A63" s="40">
        <v>61</v>
      </c>
      <c r="B63" s="32" t="s">
        <v>335</v>
      </c>
      <c r="C63" s="8" t="s">
        <v>41</v>
      </c>
      <c r="D63" s="94">
        <v>0</v>
      </c>
      <c r="E63" s="96"/>
      <c r="F63" s="93">
        <v>4</v>
      </c>
      <c r="G63" s="93"/>
      <c r="H63" s="93"/>
      <c r="I63" s="101">
        <v>1</v>
      </c>
      <c r="J63" s="93">
        <v>1</v>
      </c>
      <c r="K63" s="93"/>
      <c r="L63" s="104">
        <v>20</v>
      </c>
      <c r="M63" s="107">
        <v>15</v>
      </c>
      <c r="N63" s="87">
        <f t="shared" si="0"/>
        <v>41</v>
      </c>
      <c r="O63" s="118">
        <v>0</v>
      </c>
      <c r="P63" s="11">
        <v>0</v>
      </c>
      <c r="Q63" s="42">
        <v>0.08</v>
      </c>
      <c r="R63" s="11">
        <f t="shared" si="1"/>
        <v>0</v>
      </c>
      <c r="S63" s="11">
        <f t="shared" si="2"/>
        <v>0</v>
      </c>
    </row>
    <row r="64" spans="1:19">
      <c r="A64" s="40">
        <v>62</v>
      </c>
      <c r="B64" s="32" t="s">
        <v>336</v>
      </c>
      <c r="C64" s="8" t="s">
        <v>41</v>
      </c>
      <c r="D64" s="94">
        <v>0</v>
      </c>
      <c r="E64" s="96"/>
      <c r="F64" s="93">
        <v>0</v>
      </c>
      <c r="G64" s="93">
        <v>2</v>
      </c>
      <c r="H64" s="93"/>
      <c r="I64" s="101">
        <v>1</v>
      </c>
      <c r="J64" s="93"/>
      <c r="K64" s="93">
        <v>10</v>
      </c>
      <c r="L64" s="104">
        <v>10</v>
      </c>
      <c r="M64" s="107">
        <v>10</v>
      </c>
      <c r="N64" s="87">
        <f t="shared" si="0"/>
        <v>33</v>
      </c>
      <c r="O64" s="118">
        <v>0</v>
      </c>
      <c r="P64" s="11">
        <v>0</v>
      </c>
      <c r="Q64" s="43">
        <v>0.23</v>
      </c>
      <c r="R64" s="11">
        <f t="shared" si="1"/>
        <v>0</v>
      </c>
      <c r="S64" s="11">
        <f t="shared" si="2"/>
        <v>0</v>
      </c>
    </row>
    <row r="65" spans="1:19">
      <c r="A65" s="40">
        <v>63</v>
      </c>
      <c r="B65" s="32" t="s">
        <v>337</v>
      </c>
      <c r="C65" s="8" t="s">
        <v>41</v>
      </c>
      <c r="D65" s="94">
        <v>0</v>
      </c>
      <c r="E65" s="96"/>
      <c r="F65" s="93">
        <v>0</v>
      </c>
      <c r="G65" s="93">
        <v>2</v>
      </c>
      <c r="H65" s="93"/>
      <c r="I65" s="101">
        <v>1</v>
      </c>
      <c r="J65" s="93"/>
      <c r="K65" s="93"/>
      <c r="L65" s="104">
        <v>10</v>
      </c>
      <c r="M65" s="107">
        <v>10</v>
      </c>
      <c r="N65" s="87">
        <f t="shared" si="0"/>
        <v>23</v>
      </c>
      <c r="O65" s="118">
        <v>0</v>
      </c>
      <c r="P65" s="11">
        <v>0</v>
      </c>
      <c r="Q65" s="43">
        <v>0.23</v>
      </c>
      <c r="R65" s="11">
        <f t="shared" si="1"/>
        <v>0</v>
      </c>
      <c r="S65" s="11">
        <f t="shared" si="2"/>
        <v>0</v>
      </c>
    </row>
    <row r="66" spans="1:19">
      <c r="A66" s="40">
        <v>64</v>
      </c>
      <c r="B66" s="32" t="s">
        <v>641</v>
      </c>
      <c r="C66" s="8" t="s">
        <v>41</v>
      </c>
      <c r="D66" s="94">
        <v>0</v>
      </c>
      <c r="E66" s="96"/>
      <c r="F66" s="93">
        <v>0</v>
      </c>
      <c r="G66" s="93">
        <v>2</v>
      </c>
      <c r="H66" s="93"/>
      <c r="I66" s="101">
        <v>5</v>
      </c>
      <c r="J66" s="93"/>
      <c r="K66" s="93"/>
      <c r="L66" s="104">
        <v>10</v>
      </c>
      <c r="M66" s="107">
        <v>10</v>
      </c>
      <c r="N66" s="87">
        <f t="shared" si="0"/>
        <v>27</v>
      </c>
      <c r="O66" s="118">
        <v>0</v>
      </c>
      <c r="P66" s="11">
        <v>0</v>
      </c>
      <c r="Q66" s="42">
        <v>0.08</v>
      </c>
      <c r="R66" s="11">
        <f t="shared" si="1"/>
        <v>0</v>
      </c>
      <c r="S66" s="11">
        <f t="shared" si="2"/>
        <v>0</v>
      </c>
    </row>
    <row r="67" spans="1:19">
      <c r="A67" s="40">
        <v>65</v>
      </c>
      <c r="B67" s="32" t="s">
        <v>338</v>
      </c>
      <c r="C67" s="8" t="s">
        <v>41</v>
      </c>
      <c r="D67" s="94">
        <v>90</v>
      </c>
      <c r="E67" s="96">
        <v>0</v>
      </c>
      <c r="F67" s="93">
        <v>25</v>
      </c>
      <c r="G67" s="93">
        <v>30</v>
      </c>
      <c r="H67" s="93">
        <v>3</v>
      </c>
      <c r="I67" s="101">
        <v>100</v>
      </c>
      <c r="J67" s="93">
        <v>25</v>
      </c>
      <c r="K67" s="93">
        <v>30</v>
      </c>
      <c r="L67" s="104">
        <v>40</v>
      </c>
      <c r="M67" s="107">
        <v>10</v>
      </c>
      <c r="N67" s="87">
        <f t="shared" si="0"/>
        <v>353</v>
      </c>
      <c r="O67" s="118">
        <v>0</v>
      </c>
      <c r="P67" s="11">
        <v>0</v>
      </c>
      <c r="Q67" s="42">
        <v>0.08</v>
      </c>
      <c r="R67" s="11">
        <f t="shared" si="1"/>
        <v>0</v>
      </c>
      <c r="S67" s="11">
        <f t="shared" si="2"/>
        <v>0</v>
      </c>
    </row>
    <row r="68" spans="1:19">
      <c r="A68" s="40">
        <v>66</v>
      </c>
      <c r="B68" s="32" t="s">
        <v>339</v>
      </c>
      <c r="C68" s="8" t="s">
        <v>41</v>
      </c>
      <c r="D68" s="94">
        <v>10</v>
      </c>
      <c r="E68" s="96">
        <v>4</v>
      </c>
      <c r="F68" s="93">
        <v>1</v>
      </c>
      <c r="G68" s="93">
        <v>10</v>
      </c>
      <c r="H68" s="93">
        <v>0</v>
      </c>
      <c r="I68" s="101">
        <v>0</v>
      </c>
      <c r="J68" s="93">
        <v>1</v>
      </c>
      <c r="K68" s="93">
        <v>20</v>
      </c>
      <c r="L68" s="104">
        <v>0</v>
      </c>
      <c r="M68" s="107">
        <v>10</v>
      </c>
      <c r="N68" s="87">
        <f t="shared" ref="N68:N131" si="3">SUM(D68:M68)</f>
        <v>56</v>
      </c>
      <c r="O68" s="118">
        <v>0</v>
      </c>
      <c r="P68" s="11">
        <v>0</v>
      </c>
      <c r="Q68" s="42">
        <v>0.08</v>
      </c>
      <c r="R68" s="11">
        <f t="shared" ref="R68:R131" si="4">P68*Q68</f>
        <v>0</v>
      </c>
      <c r="S68" s="11">
        <f t="shared" ref="S68:S131" si="5">P68+R68</f>
        <v>0</v>
      </c>
    </row>
    <row r="69" spans="1:19">
      <c r="A69" s="40">
        <v>67</v>
      </c>
      <c r="B69" s="32" t="s">
        <v>340</v>
      </c>
      <c r="C69" s="8" t="s">
        <v>41</v>
      </c>
      <c r="D69" s="94">
        <v>6</v>
      </c>
      <c r="E69" s="96">
        <v>2</v>
      </c>
      <c r="F69" s="93">
        <v>5</v>
      </c>
      <c r="G69" s="93">
        <v>5</v>
      </c>
      <c r="H69" s="93">
        <v>6</v>
      </c>
      <c r="I69" s="101">
        <v>6</v>
      </c>
      <c r="J69" s="93">
        <v>6</v>
      </c>
      <c r="K69" s="93">
        <v>0</v>
      </c>
      <c r="L69" s="104">
        <v>0</v>
      </c>
      <c r="M69" s="107">
        <v>0</v>
      </c>
      <c r="N69" s="87">
        <f t="shared" si="3"/>
        <v>36</v>
      </c>
      <c r="O69" s="118">
        <v>0</v>
      </c>
      <c r="P69" s="11">
        <v>0</v>
      </c>
      <c r="Q69" s="42">
        <v>0.08</v>
      </c>
      <c r="R69" s="11">
        <f t="shared" si="4"/>
        <v>0</v>
      </c>
      <c r="S69" s="11">
        <f t="shared" si="5"/>
        <v>0</v>
      </c>
    </row>
    <row r="70" spans="1:19">
      <c r="A70" s="40">
        <v>68</v>
      </c>
      <c r="B70" s="32" t="s">
        <v>341</v>
      </c>
      <c r="C70" s="8" t="s">
        <v>41</v>
      </c>
      <c r="D70" s="94">
        <v>160</v>
      </c>
      <c r="E70" s="96">
        <v>12</v>
      </c>
      <c r="F70" s="93">
        <v>25</v>
      </c>
      <c r="G70" s="93">
        <v>20</v>
      </c>
      <c r="H70" s="93">
        <v>12</v>
      </c>
      <c r="I70" s="101">
        <v>12</v>
      </c>
      <c r="J70" s="93">
        <v>20</v>
      </c>
      <c r="K70" s="93">
        <v>70</v>
      </c>
      <c r="L70" s="104">
        <v>60</v>
      </c>
      <c r="M70" s="107">
        <v>20</v>
      </c>
      <c r="N70" s="87">
        <f t="shared" si="3"/>
        <v>411</v>
      </c>
      <c r="O70" s="118">
        <v>0</v>
      </c>
      <c r="P70" s="11">
        <v>0</v>
      </c>
      <c r="Q70" s="42">
        <v>0.08</v>
      </c>
      <c r="R70" s="11">
        <f t="shared" si="4"/>
        <v>0</v>
      </c>
      <c r="S70" s="11">
        <f t="shared" si="5"/>
        <v>0</v>
      </c>
    </row>
    <row r="71" spans="1:19">
      <c r="A71" s="40">
        <v>69</v>
      </c>
      <c r="B71" s="32" t="s">
        <v>342</v>
      </c>
      <c r="C71" s="8" t="s">
        <v>41</v>
      </c>
      <c r="D71" s="94">
        <v>160</v>
      </c>
      <c r="E71" s="96">
        <v>6</v>
      </c>
      <c r="F71" s="93">
        <v>25</v>
      </c>
      <c r="G71" s="93">
        <v>3</v>
      </c>
      <c r="H71" s="93">
        <v>10</v>
      </c>
      <c r="I71" s="101">
        <v>10</v>
      </c>
      <c r="J71" s="93">
        <v>5</v>
      </c>
      <c r="K71" s="93">
        <v>0</v>
      </c>
      <c r="L71" s="104">
        <v>0</v>
      </c>
      <c r="M71" s="107">
        <v>0</v>
      </c>
      <c r="N71" s="87">
        <f t="shared" si="3"/>
        <v>219</v>
      </c>
      <c r="O71" s="118">
        <v>0</v>
      </c>
      <c r="P71" s="11">
        <v>0</v>
      </c>
      <c r="Q71" s="43">
        <v>0.23</v>
      </c>
      <c r="R71" s="11">
        <f t="shared" si="4"/>
        <v>0</v>
      </c>
      <c r="S71" s="11">
        <f t="shared" si="5"/>
        <v>0</v>
      </c>
    </row>
    <row r="72" spans="1:19">
      <c r="A72" s="40">
        <v>70</v>
      </c>
      <c r="B72" s="32" t="s">
        <v>343</v>
      </c>
      <c r="C72" s="8" t="s">
        <v>41</v>
      </c>
      <c r="D72" s="94">
        <v>30</v>
      </c>
      <c r="E72" s="96">
        <v>4</v>
      </c>
      <c r="F72" s="93">
        <v>10</v>
      </c>
      <c r="G72" s="93">
        <v>0</v>
      </c>
      <c r="H72" s="93">
        <v>2</v>
      </c>
      <c r="I72" s="101">
        <v>2</v>
      </c>
      <c r="J72" s="93">
        <v>5</v>
      </c>
      <c r="K72" s="93">
        <v>0</v>
      </c>
      <c r="L72" s="104">
        <v>0</v>
      </c>
      <c r="M72" s="107">
        <v>0</v>
      </c>
      <c r="N72" s="87">
        <f t="shared" si="3"/>
        <v>53</v>
      </c>
      <c r="O72" s="118">
        <v>0</v>
      </c>
      <c r="P72" s="11">
        <v>0</v>
      </c>
      <c r="Q72" s="43">
        <v>0.23</v>
      </c>
      <c r="R72" s="11">
        <f t="shared" si="4"/>
        <v>0</v>
      </c>
      <c r="S72" s="11">
        <f t="shared" si="5"/>
        <v>0</v>
      </c>
    </row>
    <row r="73" spans="1:19">
      <c r="A73" s="40">
        <v>71</v>
      </c>
      <c r="B73" s="32" t="s">
        <v>344</v>
      </c>
      <c r="C73" s="8" t="s">
        <v>41</v>
      </c>
      <c r="D73" s="94">
        <v>0</v>
      </c>
      <c r="E73" s="96">
        <v>0</v>
      </c>
      <c r="F73" s="93">
        <v>10</v>
      </c>
      <c r="G73" s="93">
        <v>0</v>
      </c>
      <c r="H73" s="93">
        <v>5</v>
      </c>
      <c r="I73" s="101">
        <v>5</v>
      </c>
      <c r="J73" s="93">
        <v>5</v>
      </c>
      <c r="K73" s="93">
        <v>0</v>
      </c>
      <c r="L73" s="104">
        <v>0</v>
      </c>
      <c r="M73" s="107">
        <v>0</v>
      </c>
      <c r="N73" s="87">
        <f t="shared" si="3"/>
        <v>25</v>
      </c>
      <c r="O73" s="118">
        <v>0</v>
      </c>
      <c r="P73" s="11">
        <v>0</v>
      </c>
      <c r="Q73" s="43">
        <v>0.23</v>
      </c>
      <c r="R73" s="11">
        <f t="shared" si="4"/>
        <v>0</v>
      </c>
      <c r="S73" s="11">
        <f t="shared" si="5"/>
        <v>0</v>
      </c>
    </row>
    <row r="74" spans="1:19">
      <c r="A74" s="40">
        <v>72</v>
      </c>
      <c r="B74" s="32" t="s">
        <v>345</v>
      </c>
      <c r="C74" s="8" t="s">
        <v>41</v>
      </c>
      <c r="D74" s="94">
        <v>0</v>
      </c>
      <c r="E74" s="96">
        <v>8</v>
      </c>
      <c r="F74" s="93">
        <v>5</v>
      </c>
      <c r="G74" s="93">
        <v>0</v>
      </c>
      <c r="H74" s="93">
        <v>2</v>
      </c>
      <c r="I74" s="101">
        <v>2</v>
      </c>
      <c r="J74" s="93">
        <v>5</v>
      </c>
      <c r="K74" s="93">
        <v>0</v>
      </c>
      <c r="L74" s="104">
        <v>0</v>
      </c>
      <c r="M74" s="107">
        <v>0</v>
      </c>
      <c r="N74" s="87">
        <f t="shared" si="3"/>
        <v>22</v>
      </c>
      <c r="O74" s="118">
        <v>0</v>
      </c>
      <c r="P74" s="11">
        <v>0</v>
      </c>
      <c r="Q74" s="41">
        <v>0.05</v>
      </c>
      <c r="R74" s="11">
        <f t="shared" si="4"/>
        <v>0</v>
      </c>
      <c r="S74" s="11">
        <f t="shared" si="5"/>
        <v>0</v>
      </c>
    </row>
    <row r="75" spans="1:19" ht="89.25">
      <c r="A75" s="40">
        <v>73</v>
      </c>
      <c r="B75" s="32" t="s">
        <v>346</v>
      </c>
      <c r="C75" s="8" t="s">
        <v>41</v>
      </c>
      <c r="D75" s="94">
        <v>90</v>
      </c>
      <c r="E75" s="96">
        <v>20</v>
      </c>
      <c r="F75" s="93">
        <v>12</v>
      </c>
      <c r="G75" s="93">
        <v>10</v>
      </c>
      <c r="H75" s="93">
        <v>0</v>
      </c>
      <c r="I75" s="101">
        <v>5</v>
      </c>
      <c r="J75" s="93">
        <v>5</v>
      </c>
      <c r="K75" s="93">
        <v>15</v>
      </c>
      <c r="L75" s="104">
        <v>0</v>
      </c>
      <c r="M75" s="107">
        <v>0</v>
      </c>
      <c r="N75" s="87">
        <f t="shared" si="3"/>
        <v>157</v>
      </c>
      <c r="O75" s="118">
        <v>0</v>
      </c>
      <c r="P75" s="11">
        <v>0</v>
      </c>
      <c r="Q75" s="41">
        <v>0.05</v>
      </c>
      <c r="R75" s="11">
        <f t="shared" si="4"/>
        <v>0</v>
      </c>
      <c r="S75" s="11">
        <f t="shared" si="5"/>
        <v>0</v>
      </c>
    </row>
    <row r="76" spans="1:19">
      <c r="A76" s="40">
        <v>74</v>
      </c>
      <c r="B76" s="32" t="s">
        <v>347</v>
      </c>
      <c r="C76" s="8" t="s">
        <v>41</v>
      </c>
      <c r="D76" s="94">
        <v>10</v>
      </c>
      <c r="E76" s="96">
        <v>1</v>
      </c>
      <c r="F76" s="93">
        <v>5</v>
      </c>
      <c r="G76" s="93">
        <v>2</v>
      </c>
      <c r="H76" s="93">
        <v>0</v>
      </c>
      <c r="I76" s="101">
        <v>5</v>
      </c>
      <c r="J76" s="93">
        <v>2</v>
      </c>
      <c r="K76" s="93">
        <v>0</v>
      </c>
      <c r="L76" s="104">
        <v>0</v>
      </c>
      <c r="M76" s="107">
        <v>0</v>
      </c>
      <c r="N76" s="87">
        <f t="shared" si="3"/>
        <v>25</v>
      </c>
      <c r="O76" s="118">
        <v>0</v>
      </c>
      <c r="P76" s="11">
        <v>0</v>
      </c>
      <c r="Q76" s="41">
        <v>0.05</v>
      </c>
      <c r="R76" s="11">
        <f t="shared" si="4"/>
        <v>0</v>
      </c>
      <c r="S76" s="11">
        <f t="shared" si="5"/>
        <v>0</v>
      </c>
    </row>
    <row r="77" spans="1:19">
      <c r="A77" s="40">
        <v>75</v>
      </c>
      <c r="B77" s="32" t="s">
        <v>348</v>
      </c>
      <c r="C77" s="8" t="s">
        <v>41</v>
      </c>
      <c r="D77" s="94">
        <v>280</v>
      </c>
      <c r="E77" s="96">
        <v>16</v>
      </c>
      <c r="F77" s="93">
        <v>30</v>
      </c>
      <c r="G77" s="93">
        <v>10</v>
      </c>
      <c r="H77" s="93">
        <v>0</v>
      </c>
      <c r="I77" s="101">
        <v>20</v>
      </c>
      <c r="J77" s="93">
        <v>40</v>
      </c>
      <c r="K77" s="93">
        <v>0</v>
      </c>
      <c r="L77" s="104">
        <v>0</v>
      </c>
      <c r="M77" s="107">
        <v>0</v>
      </c>
      <c r="N77" s="87">
        <f t="shared" si="3"/>
        <v>396</v>
      </c>
      <c r="O77" s="118">
        <v>0</v>
      </c>
      <c r="P77" s="11">
        <v>0</v>
      </c>
      <c r="Q77" s="41">
        <v>0.05</v>
      </c>
      <c r="R77" s="11">
        <f t="shared" si="4"/>
        <v>0</v>
      </c>
      <c r="S77" s="11">
        <f t="shared" si="5"/>
        <v>0</v>
      </c>
    </row>
    <row r="78" spans="1:19">
      <c r="A78" s="40">
        <v>76</v>
      </c>
      <c r="B78" s="32" t="s">
        <v>349</v>
      </c>
      <c r="C78" s="8" t="s">
        <v>41</v>
      </c>
      <c r="D78" s="94">
        <v>250</v>
      </c>
      <c r="E78" s="96">
        <v>0</v>
      </c>
      <c r="F78" s="93">
        <v>20</v>
      </c>
      <c r="G78" s="93">
        <v>10</v>
      </c>
      <c r="H78" s="93">
        <v>0</v>
      </c>
      <c r="I78" s="101">
        <v>20</v>
      </c>
      <c r="J78" s="93">
        <v>20</v>
      </c>
      <c r="K78" s="93">
        <v>0</v>
      </c>
      <c r="L78" s="104">
        <v>0</v>
      </c>
      <c r="M78" s="107">
        <v>0</v>
      </c>
      <c r="N78" s="87">
        <f t="shared" si="3"/>
        <v>320</v>
      </c>
      <c r="O78" s="118">
        <v>0</v>
      </c>
      <c r="P78" s="11">
        <v>0</v>
      </c>
      <c r="Q78" s="41">
        <v>0.05</v>
      </c>
      <c r="R78" s="11">
        <f t="shared" si="4"/>
        <v>0</v>
      </c>
      <c r="S78" s="11">
        <f t="shared" si="5"/>
        <v>0</v>
      </c>
    </row>
    <row r="79" spans="1:19">
      <c r="A79" s="40">
        <v>77</v>
      </c>
      <c r="B79" s="32" t="s">
        <v>350</v>
      </c>
      <c r="C79" s="8" t="s">
        <v>41</v>
      </c>
      <c r="D79" s="94">
        <v>300</v>
      </c>
      <c r="E79" s="96">
        <v>20</v>
      </c>
      <c r="F79" s="93">
        <v>30</v>
      </c>
      <c r="G79" s="93">
        <v>10</v>
      </c>
      <c r="H79" s="93">
        <v>0</v>
      </c>
      <c r="I79" s="101">
        <v>20</v>
      </c>
      <c r="J79" s="93">
        <v>10</v>
      </c>
      <c r="K79" s="93">
        <v>0</v>
      </c>
      <c r="L79" s="104">
        <v>0</v>
      </c>
      <c r="M79" s="107">
        <v>300</v>
      </c>
      <c r="N79" s="87">
        <f t="shared" si="3"/>
        <v>690</v>
      </c>
      <c r="O79" s="118">
        <v>0</v>
      </c>
      <c r="P79" s="11">
        <v>0</v>
      </c>
      <c r="Q79" s="42">
        <v>0.08</v>
      </c>
      <c r="R79" s="11">
        <f t="shared" si="4"/>
        <v>0</v>
      </c>
      <c r="S79" s="11">
        <f t="shared" si="5"/>
        <v>0</v>
      </c>
    </row>
    <row r="80" spans="1:19">
      <c r="A80" s="40">
        <v>78</v>
      </c>
      <c r="B80" s="32" t="s">
        <v>351</v>
      </c>
      <c r="C80" s="8" t="s">
        <v>41</v>
      </c>
      <c r="D80" s="94">
        <v>20</v>
      </c>
      <c r="E80" s="96">
        <v>12</v>
      </c>
      <c r="F80" s="93">
        <v>6</v>
      </c>
      <c r="G80" s="93">
        <v>0</v>
      </c>
      <c r="H80" s="93">
        <v>0</v>
      </c>
      <c r="I80" s="101">
        <v>20</v>
      </c>
      <c r="J80" s="93">
        <v>1</v>
      </c>
      <c r="K80" s="93">
        <v>0</v>
      </c>
      <c r="L80" s="104">
        <v>0</v>
      </c>
      <c r="M80" s="107">
        <v>0</v>
      </c>
      <c r="N80" s="87">
        <f t="shared" si="3"/>
        <v>59</v>
      </c>
      <c r="O80" s="118">
        <v>0</v>
      </c>
      <c r="P80" s="11">
        <v>0</v>
      </c>
      <c r="Q80" s="43">
        <v>0.23</v>
      </c>
      <c r="R80" s="11">
        <f t="shared" si="4"/>
        <v>0</v>
      </c>
      <c r="S80" s="11">
        <f t="shared" si="5"/>
        <v>0</v>
      </c>
    </row>
    <row r="81" spans="1:19">
      <c r="A81" s="40">
        <v>79</v>
      </c>
      <c r="B81" s="32" t="s">
        <v>352</v>
      </c>
      <c r="C81" s="8" t="s">
        <v>41</v>
      </c>
      <c r="D81" s="94">
        <v>0</v>
      </c>
      <c r="E81" s="96">
        <v>4</v>
      </c>
      <c r="F81" s="93">
        <v>3</v>
      </c>
      <c r="G81" s="93">
        <v>0</v>
      </c>
      <c r="H81" s="93">
        <v>0</v>
      </c>
      <c r="I81" s="101">
        <v>5</v>
      </c>
      <c r="J81" s="93">
        <v>1</v>
      </c>
      <c r="K81" s="93">
        <v>0</v>
      </c>
      <c r="L81" s="104">
        <v>0</v>
      </c>
      <c r="M81" s="107">
        <v>10</v>
      </c>
      <c r="N81" s="87">
        <f t="shared" si="3"/>
        <v>23</v>
      </c>
      <c r="O81" s="118">
        <v>0</v>
      </c>
      <c r="P81" s="11">
        <v>0</v>
      </c>
      <c r="Q81" s="43">
        <v>0.23</v>
      </c>
      <c r="R81" s="11">
        <f t="shared" si="4"/>
        <v>0</v>
      </c>
      <c r="S81" s="11">
        <f t="shared" si="5"/>
        <v>0</v>
      </c>
    </row>
    <row r="82" spans="1:19">
      <c r="A82" s="40">
        <v>80</v>
      </c>
      <c r="B82" s="32" t="s">
        <v>353</v>
      </c>
      <c r="C82" s="8" t="s">
        <v>41</v>
      </c>
      <c r="D82" s="94">
        <v>0</v>
      </c>
      <c r="E82" s="96">
        <v>0</v>
      </c>
      <c r="F82" s="93">
        <v>6</v>
      </c>
      <c r="G82" s="93">
        <v>10</v>
      </c>
      <c r="H82" s="93">
        <v>3</v>
      </c>
      <c r="I82" s="101">
        <v>3</v>
      </c>
      <c r="J82" s="93">
        <v>1</v>
      </c>
      <c r="K82" s="93">
        <v>0</v>
      </c>
      <c r="L82" s="104">
        <v>0</v>
      </c>
      <c r="M82" s="107">
        <v>10</v>
      </c>
      <c r="N82" s="87">
        <f t="shared" si="3"/>
        <v>33</v>
      </c>
      <c r="O82" s="118">
        <v>0</v>
      </c>
      <c r="P82" s="11">
        <v>0</v>
      </c>
      <c r="Q82" s="43">
        <v>0.23</v>
      </c>
      <c r="R82" s="11">
        <f t="shared" si="4"/>
        <v>0</v>
      </c>
      <c r="S82" s="11">
        <f t="shared" si="5"/>
        <v>0</v>
      </c>
    </row>
    <row r="83" spans="1:19">
      <c r="A83" s="40">
        <v>81</v>
      </c>
      <c r="B83" s="32" t="s">
        <v>354</v>
      </c>
      <c r="C83" s="8" t="s">
        <v>41</v>
      </c>
      <c r="D83" s="94">
        <v>30</v>
      </c>
      <c r="E83" s="96">
        <v>61</v>
      </c>
      <c r="F83" s="93">
        <v>25</v>
      </c>
      <c r="G83" s="93">
        <v>10</v>
      </c>
      <c r="H83" s="93">
        <v>0</v>
      </c>
      <c r="I83" s="101">
        <v>0</v>
      </c>
      <c r="J83" s="93">
        <v>10</v>
      </c>
      <c r="K83" s="93">
        <v>0</v>
      </c>
      <c r="L83" s="104">
        <v>0</v>
      </c>
      <c r="M83" s="107">
        <v>30</v>
      </c>
      <c r="N83" s="87">
        <f t="shared" si="3"/>
        <v>166</v>
      </c>
      <c r="O83" s="118">
        <v>0</v>
      </c>
      <c r="P83" s="11">
        <v>0</v>
      </c>
      <c r="Q83" s="41">
        <v>0.05</v>
      </c>
      <c r="R83" s="11">
        <f t="shared" si="4"/>
        <v>0</v>
      </c>
      <c r="S83" s="11">
        <f t="shared" si="5"/>
        <v>0</v>
      </c>
    </row>
    <row r="84" spans="1:19">
      <c r="A84" s="40">
        <v>82</v>
      </c>
      <c r="B84" s="32" t="s">
        <v>355</v>
      </c>
      <c r="C84" s="8" t="s">
        <v>41</v>
      </c>
      <c r="D84" s="94">
        <v>30</v>
      </c>
      <c r="E84" s="96">
        <v>6</v>
      </c>
      <c r="F84" s="93">
        <v>0</v>
      </c>
      <c r="G84" s="93">
        <v>0</v>
      </c>
      <c r="H84" s="93">
        <v>0</v>
      </c>
      <c r="I84" s="101">
        <v>0</v>
      </c>
      <c r="J84" s="93">
        <v>1</v>
      </c>
      <c r="K84" s="93">
        <v>0</v>
      </c>
      <c r="L84" s="104">
        <v>0</v>
      </c>
      <c r="M84" s="107">
        <v>15</v>
      </c>
      <c r="N84" s="87">
        <f t="shared" si="3"/>
        <v>52</v>
      </c>
      <c r="O84" s="118">
        <v>0</v>
      </c>
      <c r="P84" s="11">
        <v>0</v>
      </c>
      <c r="Q84" s="42">
        <v>0.08</v>
      </c>
      <c r="R84" s="11">
        <f t="shared" si="4"/>
        <v>0</v>
      </c>
      <c r="S84" s="11">
        <f t="shared" si="5"/>
        <v>0</v>
      </c>
    </row>
    <row r="85" spans="1:19">
      <c r="A85" s="40">
        <v>83</v>
      </c>
      <c r="B85" s="32" t="s">
        <v>356</v>
      </c>
      <c r="C85" s="8" t="s">
        <v>41</v>
      </c>
      <c r="D85" s="94">
        <v>30</v>
      </c>
      <c r="E85" s="96">
        <v>12</v>
      </c>
      <c r="F85" s="93">
        <v>0</v>
      </c>
      <c r="G85" s="93">
        <v>0</v>
      </c>
      <c r="H85" s="93">
        <v>0</v>
      </c>
      <c r="I85" s="101">
        <v>0</v>
      </c>
      <c r="J85" s="93">
        <v>3</v>
      </c>
      <c r="K85" s="93">
        <v>0</v>
      </c>
      <c r="L85" s="104">
        <v>0</v>
      </c>
      <c r="M85" s="107">
        <v>10</v>
      </c>
      <c r="N85" s="87">
        <f t="shared" si="3"/>
        <v>55</v>
      </c>
      <c r="O85" s="118">
        <v>0</v>
      </c>
      <c r="P85" s="11">
        <v>0</v>
      </c>
      <c r="Q85" s="42">
        <v>0.08</v>
      </c>
      <c r="R85" s="11">
        <f t="shared" si="4"/>
        <v>0</v>
      </c>
      <c r="S85" s="11">
        <f t="shared" si="5"/>
        <v>0</v>
      </c>
    </row>
    <row r="86" spans="1:19" ht="25.5">
      <c r="A86" s="40">
        <v>84</v>
      </c>
      <c r="B86" s="32" t="s">
        <v>357</v>
      </c>
      <c r="C86" s="8" t="s">
        <v>41</v>
      </c>
      <c r="D86" s="94">
        <v>0</v>
      </c>
      <c r="E86" s="96">
        <v>0</v>
      </c>
      <c r="F86" s="93">
        <v>33</v>
      </c>
      <c r="G86" s="93">
        <v>10</v>
      </c>
      <c r="H86" s="93">
        <v>0</v>
      </c>
      <c r="I86" s="101">
        <v>20</v>
      </c>
      <c r="J86" s="93">
        <v>5</v>
      </c>
      <c r="K86" s="93">
        <v>0</v>
      </c>
      <c r="L86" s="104">
        <v>0</v>
      </c>
      <c r="M86" s="107">
        <v>10</v>
      </c>
      <c r="N86" s="87">
        <f t="shared" si="3"/>
        <v>78</v>
      </c>
      <c r="O86" s="118">
        <v>0</v>
      </c>
      <c r="P86" s="11">
        <v>0</v>
      </c>
      <c r="Q86" s="42">
        <v>0.08</v>
      </c>
      <c r="R86" s="11">
        <f t="shared" si="4"/>
        <v>0</v>
      </c>
      <c r="S86" s="11">
        <f t="shared" si="5"/>
        <v>0</v>
      </c>
    </row>
    <row r="87" spans="1:19">
      <c r="A87" s="40">
        <v>85</v>
      </c>
      <c r="B87" s="32" t="s">
        <v>358</v>
      </c>
      <c r="C87" s="8" t="s">
        <v>41</v>
      </c>
      <c r="D87" s="94">
        <v>0</v>
      </c>
      <c r="E87" s="96">
        <v>6</v>
      </c>
      <c r="F87" s="93">
        <v>0</v>
      </c>
      <c r="G87" s="93">
        <v>0</v>
      </c>
      <c r="H87" s="93">
        <v>0</v>
      </c>
      <c r="I87" s="101">
        <v>0</v>
      </c>
      <c r="J87" s="93">
        <v>10</v>
      </c>
      <c r="K87" s="93">
        <v>0</v>
      </c>
      <c r="L87" s="104">
        <v>0</v>
      </c>
      <c r="M87" s="107">
        <v>8</v>
      </c>
      <c r="N87" s="87">
        <f t="shared" si="3"/>
        <v>24</v>
      </c>
      <c r="O87" s="118">
        <v>0</v>
      </c>
      <c r="P87" s="11">
        <v>0</v>
      </c>
      <c r="Q87" s="42">
        <v>0.08</v>
      </c>
      <c r="R87" s="11">
        <f t="shared" si="4"/>
        <v>0</v>
      </c>
      <c r="S87" s="11">
        <f t="shared" si="5"/>
        <v>0</v>
      </c>
    </row>
    <row r="88" spans="1:19">
      <c r="A88" s="40">
        <v>86</v>
      </c>
      <c r="B88" s="32" t="s">
        <v>359</v>
      </c>
      <c r="C88" s="8" t="s">
        <v>41</v>
      </c>
      <c r="D88" s="94">
        <v>30</v>
      </c>
      <c r="E88" s="96">
        <v>12</v>
      </c>
      <c r="F88" s="93">
        <v>0</v>
      </c>
      <c r="G88" s="93">
        <v>0</v>
      </c>
      <c r="H88" s="93">
        <v>0</v>
      </c>
      <c r="I88" s="101">
        <v>0</v>
      </c>
      <c r="J88" s="93">
        <v>5</v>
      </c>
      <c r="K88" s="93">
        <v>0</v>
      </c>
      <c r="L88" s="104">
        <v>0</v>
      </c>
      <c r="M88" s="107">
        <v>8</v>
      </c>
      <c r="N88" s="87">
        <f t="shared" si="3"/>
        <v>55</v>
      </c>
      <c r="O88" s="118">
        <v>0</v>
      </c>
      <c r="P88" s="11">
        <v>0</v>
      </c>
      <c r="Q88" s="42">
        <v>0.08</v>
      </c>
      <c r="R88" s="11">
        <f t="shared" si="4"/>
        <v>0</v>
      </c>
      <c r="S88" s="11">
        <f t="shared" si="5"/>
        <v>0</v>
      </c>
    </row>
    <row r="89" spans="1:19" ht="25.5">
      <c r="A89" s="40">
        <v>87</v>
      </c>
      <c r="B89" s="32" t="s">
        <v>360</v>
      </c>
      <c r="C89" s="8" t="s">
        <v>41</v>
      </c>
      <c r="D89" s="94">
        <v>60</v>
      </c>
      <c r="E89" s="96">
        <v>4</v>
      </c>
      <c r="F89" s="93">
        <v>8</v>
      </c>
      <c r="G89" s="93">
        <v>0</v>
      </c>
      <c r="H89" s="93">
        <v>5</v>
      </c>
      <c r="I89" s="101">
        <v>5</v>
      </c>
      <c r="J89" s="93">
        <v>5</v>
      </c>
      <c r="K89" s="93">
        <v>0</v>
      </c>
      <c r="L89" s="104">
        <v>0</v>
      </c>
      <c r="M89" s="107">
        <v>5</v>
      </c>
      <c r="N89" s="87">
        <f t="shared" si="3"/>
        <v>92</v>
      </c>
      <c r="O89" s="118">
        <v>0</v>
      </c>
      <c r="P89" s="11">
        <v>0</v>
      </c>
      <c r="Q89" s="42">
        <v>0.08</v>
      </c>
      <c r="R89" s="11">
        <f t="shared" si="4"/>
        <v>0</v>
      </c>
      <c r="S89" s="11">
        <f t="shared" si="5"/>
        <v>0</v>
      </c>
    </row>
    <row r="90" spans="1:19" ht="102">
      <c r="A90" s="40">
        <v>88</v>
      </c>
      <c r="B90" s="32" t="s">
        <v>361</v>
      </c>
      <c r="C90" s="8" t="s">
        <v>41</v>
      </c>
      <c r="D90" s="94">
        <v>40</v>
      </c>
      <c r="E90" s="96">
        <v>0</v>
      </c>
      <c r="F90" s="93">
        <v>8</v>
      </c>
      <c r="G90" s="93">
        <v>2</v>
      </c>
      <c r="H90" s="93">
        <v>0</v>
      </c>
      <c r="I90" s="101">
        <v>1</v>
      </c>
      <c r="J90" s="93">
        <v>5</v>
      </c>
      <c r="K90" s="93">
        <v>0</v>
      </c>
      <c r="L90" s="104">
        <v>0</v>
      </c>
      <c r="M90" s="107">
        <v>0</v>
      </c>
      <c r="N90" s="87">
        <f t="shared" si="3"/>
        <v>56</v>
      </c>
      <c r="O90" s="118">
        <v>0</v>
      </c>
      <c r="P90" s="11">
        <v>0</v>
      </c>
      <c r="Q90" s="42">
        <v>0.08</v>
      </c>
      <c r="R90" s="11">
        <f t="shared" si="4"/>
        <v>0</v>
      </c>
      <c r="S90" s="11">
        <f t="shared" si="5"/>
        <v>0</v>
      </c>
    </row>
    <row r="91" spans="1:19">
      <c r="A91" s="40">
        <v>89</v>
      </c>
      <c r="B91" s="32" t="s">
        <v>362</v>
      </c>
      <c r="C91" s="8" t="s">
        <v>41</v>
      </c>
      <c r="D91" s="94">
        <v>0</v>
      </c>
      <c r="E91" s="96">
        <v>120</v>
      </c>
      <c r="F91" s="93">
        <v>38</v>
      </c>
      <c r="G91" s="93">
        <v>10</v>
      </c>
      <c r="H91" s="93"/>
      <c r="I91" s="101">
        <v>1</v>
      </c>
      <c r="J91" s="93">
        <v>1</v>
      </c>
      <c r="K91" s="93">
        <v>60</v>
      </c>
      <c r="L91" s="104">
        <v>10</v>
      </c>
      <c r="M91" s="107">
        <v>20</v>
      </c>
      <c r="N91" s="87">
        <f t="shared" si="3"/>
        <v>260</v>
      </c>
      <c r="O91" s="118">
        <v>0</v>
      </c>
      <c r="P91" s="11">
        <v>0</v>
      </c>
      <c r="Q91" s="41">
        <v>0.05</v>
      </c>
      <c r="R91" s="11">
        <f t="shared" si="4"/>
        <v>0</v>
      </c>
      <c r="S91" s="11">
        <f t="shared" si="5"/>
        <v>0</v>
      </c>
    </row>
    <row r="92" spans="1:19" ht="51">
      <c r="A92" s="40">
        <v>90</v>
      </c>
      <c r="B92" s="32" t="s">
        <v>363</v>
      </c>
      <c r="C92" s="8" t="s">
        <v>41</v>
      </c>
      <c r="D92" s="94">
        <v>0</v>
      </c>
      <c r="E92" s="96">
        <v>6</v>
      </c>
      <c r="F92" s="93">
        <v>0</v>
      </c>
      <c r="G92" s="93">
        <v>80</v>
      </c>
      <c r="H92" s="93">
        <v>0</v>
      </c>
      <c r="I92" s="101">
        <v>0</v>
      </c>
      <c r="J92" s="93">
        <v>3</v>
      </c>
      <c r="K92" s="93">
        <v>0</v>
      </c>
      <c r="L92" s="104">
        <v>0</v>
      </c>
      <c r="M92" s="107">
        <v>0</v>
      </c>
      <c r="N92" s="87">
        <f t="shared" si="3"/>
        <v>89</v>
      </c>
      <c r="O92" s="118">
        <v>0</v>
      </c>
      <c r="P92" s="11">
        <v>0</v>
      </c>
      <c r="Q92" s="41">
        <v>0.05</v>
      </c>
      <c r="R92" s="11">
        <f t="shared" si="4"/>
        <v>0</v>
      </c>
      <c r="S92" s="11">
        <f t="shared" si="5"/>
        <v>0</v>
      </c>
    </row>
    <row r="93" spans="1:19">
      <c r="A93" s="40">
        <v>91</v>
      </c>
      <c r="B93" s="33" t="s">
        <v>364</v>
      </c>
      <c r="C93" s="8" t="s">
        <v>41</v>
      </c>
      <c r="D93" s="94">
        <v>45</v>
      </c>
      <c r="E93" s="96">
        <v>32</v>
      </c>
      <c r="F93" s="93">
        <v>28</v>
      </c>
      <c r="G93" s="93">
        <v>0</v>
      </c>
      <c r="H93" s="93">
        <v>40</v>
      </c>
      <c r="I93" s="101">
        <v>18</v>
      </c>
      <c r="J93" s="93">
        <v>10</v>
      </c>
      <c r="K93" s="93">
        <v>90</v>
      </c>
      <c r="L93" s="104">
        <v>0</v>
      </c>
      <c r="M93" s="107">
        <v>20</v>
      </c>
      <c r="N93" s="87">
        <f t="shared" si="3"/>
        <v>283</v>
      </c>
      <c r="O93" s="118">
        <v>0</v>
      </c>
      <c r="P93" s="11">
        <v>0</v>
      </c>
      <c r="Q93" s="41">
        <v>0.05</v>
      </c>
      <c r="R93" s="11">
        <f t="shared" si="4"/>
        <v>0</v>
      </c>
      <c r="S93" s="11">
        <f t="shared" si="5"/>
        <v>0</v>
      </c>
    </row>
    <row r="94" spans="1:19" ht="25.5">
      <c r="A94" s="40">
        <v>92</v>
      </c>
      <c r="B94" s="32" t="s">
        <v>365</v>
      </c>
      <c r="C94" s="8" t="s">
        <v>41</v>
      </c>
      <c r="D94" s="94">
        <v>0</v>
      </c>
      <c r="E94" s="96">
        <v>12</v>
      </c>
      <c r="F94" s="93">
        <v>35</v>
      </c>
      <c r="G94" s="93">
        <v>40</v>
      </c>
      <c r="H94" s="93">
        <v>0</v>
      </c>
      <c r="I94" s="101">
        <v>30</v>
      </c>
      <c r="J94" s="93">
        <v>3</v>
      </c>
      <c r="K94" s="93">
        <v>0</v>
      </c>
      <c r="L94" s="104">
        <v>0</v>
      </c>
      <c r="M94" s="107">
        <v>10</v>
      </c>
      <c r="N94" s="87">
        <f t="shared" si="3"/>
        <v>130</v>
      </c>
      <c r="O94" s="118">
        <v>0</v>
      </c>
      <c r="P94" s="11">
        <v>0</v>
      </c>
      <c r="Q94" s="41">
        <v>0.05</v>
      </c>
      <c r="R94" s="11">
        <f t="shared" si="4"/>
        <v>0</v>
      </c>
      <c r="S94" s="11">
        <f t="shared" si="5"/>
        <v>0</v>
      </c>
    </row>
    <row r="95" spans="1:19" ht="63.75">
      <c r="A95" s="40">
        <v>93</v>
      </c>
      <c r="B95" s="32" t="s">
        <v>366</v>
      </c>
      <c r="C95" s="8" t="s">
        <v>41</v>
      </c>
      <c r="D95" s="94">
        <v>120</v>
      </c>
      <c r="E95" s="96">
        <v>0</v>
      </c>
      <c r="F95" s="93">
        <v>18</v>
      </c>
      <c r="G95" s="93">
        <v>20</v>
      </c>
      <c r="H95" s="93">
        <v>0</v>
      </c>
      <c r="I95" s="101">
        <v>0</v>
      </c>
      <c r="J95" s="93">
        <v>30</v>
      </c>
      <c r="K95" s="93">
        <v>20</v>
      </c>
      <c r="L95" s="104">
        <v>0</v>
      </c>
      <c r="M95" s="107">
        <v>0</v>
      </c>
      <c r="N95" s="87">
        <f t="shared" si="3"/>
        <v>208</v>
      </c>
      <c r="O95" s="118">
        <v>0</v>
      </c>
      <c r="P95" s="11">
        <v>0</v>
      </c>
      <c r="Q95" s="41">
        <v>0.05</v>
      </c>
      <c r="R95" s="11">
        <f t="shared" si="4"/>
        <v>0</v>
      </c>
      <c r="S95" s="11">
        <f t="shared" si="5"/>
        <v>0</v>
      </c>
    </row>
    <row r="96" spans="1:19">
      <c r="A96" s="40">
        <v>94</v>
      </c>
      <c r="B96" s="32" t="s">
        <v>367</v>
      </c>
      <c r="C96" s="8" t="s">
        <v>41</v>
      </c>
      <c r="D96" s="94">
        <v>0</v>
      </c>
      <c r="E96" s="96">
        <v>32</v>
      </c>
      <c r="F96" s="93">
        <v>45</v>
      </c>
      <c r="G96" s="93">
        <v>60</v>
      </c>
      <c r="H96" s="93">
        <v>48</v>
      </c>
      <c r="I96" s="101">
        <v>50</v>
      </c>
      <c r="J96" s="93">
        <v>15</v>
      </c>
      <c r="K96" s="93">
        <v>0</v>
      </c>
      <c r="L96" s="104">
        <v>30</v>
      </c>
      <c r="M96" s="107">
        <v>30</v>
      </c>
      <c r="N96" s="87">
        <f t="shared" si="3"/>
        <v>310</v>
      </c>
      <c r="O96" s="118">
        <v>0</v>
      </c>
      <c r="P96" s="11">
        <v>0</v>
      </c>
      <c r="Q96" s="41">
        <v>0.05</v>
      </c>
      <c r="R96" s="11">
        <f t="shared" si="4"/>
        <v>0</v>
      </c>
      <c r="S96" s="11">
        <f t="shared" si="5"/>
        <v>0</v>
      </c>
    </row>
    <row r="97" spans="1:19">
      <c r="A97" s="40">
        <v>95</v>
      </c>
      <c r="B97" s="33" t="s">
        <v>368</v>
      </c>
      <c r="C97" s="8" t="s">
        <v>41</v>
      </c>
      <c r="D97" s="94">
        <v>30</v>
      </c>
      <c r="E97" s="96">
        <v>32</v>
      </c>
      <c r="F97" s="93">
        <v>15</v>
      </c>
      <c r="G97" s="93">
        <v>60</v>
      </c>
      <c r="H97" s="93">
        <v>0</v>
      </c>
      <c r="I97" s="101">
        <v>10</v>
      </c>
      <c r="J97" s="93">
        <v>5</v>
      </c>
      <c r="K97" s="93">
        <v>20</v>
      </c>
      <c r="L97" s="104">
        <v>100</v>
      </c>
      <c r="M97" s="107">
        <v>20</v>
      </c>
      <c r="N97" s="87">
        <f t="shared" si="3"/>
        <v>292</v>
      </c>
      <c r="O97" s="118">
        <v>0</v>
      </c>
      <c r="P97" s="11">
        <v>0</v>
      </c>
      <c r="Q97" s="41">
        <v>0.05</v>
      </c>
      <c r="R97" s="11">
        <f t="shared" si="4"/>
        <v>0</v>
      </c>
      <c r="S97" s="11">
        <f t="shared" si="5"/>
        <v>0</v>
      </c>
    </row>
    <row r="98" spans="1:19" ht="38.25">
      <c r="A98" s="40">
        <v>96</v>
      </c>
      <c r="B98" s="32" t="s">
        <v>369</v>
      </c>
      <c r="C98" s="8" t="s">
        <v>41</v>
      </c>
      <c r="D98" s="94">
        <v>100</v>
      </c>
      <c r="E98" s="96">
        <v>4</v>
      </c>
      <c r="F98" s="93">
        <v>12</v>
      </c>
      <c r="G98" s="93">
        <v>5</v>
      </c>
      <c r="H98" s="93">
        <v>0</v>
      </c>
      <c r="I98" s="101">
        <v>3</v>
      </c>
      <c r="J98" s="93">
        <v>20</v>
      </c>
      <c r="K98" s="93">
        <v>0</v>
      </c>
      <c r="L98" s="104">
        <v>0</v>
      </c>
      <c r="M98" s="107">
        <v>20</v>
      </c>
      <c r="N98" s="87">
        <f t="shared" si="3"/>
        <v>164</v>
      </c>
      <c r="O98" s="118">
        <v>0</v>
      </c>
      <c r="P98" s="11">
        <v>0</v>
      </c>
      <c r="Q98" s="42">
        <v>0.08</v>
      </c>
      <c r="R98" s="11">
        <f t="shared" si="4"/>
        <v>0</v>
      </c>
      <c r="S98" s="11">
        <f t="shared" si="5"/>
        <v>0</v>
      </c>
    </row>
    <row r="99" spans="1:19" ht="38.25">
      <c r="A99" s="40">
        <v>97</v>
      </c>
      <c r="B99" s="32" t="s">
        <v>370</v>
      </c>
      <c r="C99" s="8" t="s">
        <v>41</v>
      </c>
      <c r="D99" s="94">
        <v>0</v>
      </c>
      <c r="E99" s="96">
        <v>6</v>
      </c>
      <c r="F99" s="93">
        <v>12</v>
      </c>
      <c r="G99" s="93">
        <v>10</v>
      </c>
      <c r="H99" s="93">
        <v>6</v>
      </c>
      <c r="I99" s="101">
        <v>6</v>
      </c>
      <c r="J99" s="93">
        <v>20</v>
      </c>
      <c r="K99" s="93">
        <v>0</v>
      </c>
      <c r="L99" s="104">
        <v>0</v>
      </c>
      <c r="M99" s="107">
        <v>0</v>
      </c>
      <c r="N99" s="87">
        <f t="shared" si="3"/>
        <v>60</v>
      </c>
      <c r="O99" s="118">
        <v>0</v>
      </c>
      <c r="P99" s="11">
        <v>0</v>
      </c>
      <c r="Q99" s="42">
        <v>0.08</v>
      </c>
      <c r="R99" s="11">
        <f t="shared" si="4"/>
        <v>0</v>
      </c>
      <c r="S99" s="11">
        <f t="shared" si="5"/>
        <v>0</v>
      </c>
    </row>
    <row r="100" spans="1:19" ht="38.25">
      <c r="A100" s="40">
        <v>98</v>
      </c>
      <c r="B100" s="32" t="s">
        <v>371</v>
      </c>
      <c r="C100" s="8" t="s">
        <v>41</v>
      </c>
      <c r="D100" s="94">
        <v>0</v>
      </c>
      <c r="E100" s="96">
        <v>8</v>
      </c>
      <c r="F100" s="93">
        <v>30</v>
      </c>
      <c r="G100" s="93">
        <v>20</v>
      </c>
      <c r="H100" s="93">
        <v>24</v>
      </c>
      <c r="I100" s="101">
        <v>24</v>
      </c>
      <c r="J100" s="93">
        <v>4</v>
      </c>
      <c r="K100" s="93">
        <v>20</v>
      </c>
      <c r="L100" s="104">
        <v>0</v>
      </c>
      <c r="M100" s="107">
        <v>0</v>
      </c>
      <c r="N100" s="87">
        <f t="shared" si="3"/>
        <v>130</v>
      </c>
      <c r="O100" s="118">
        <v>0</v>
      </c>
      <c r="P100" s="11">
        <v>0</v>
      </c>
      <c r="Q100" s="42">
        <v>0.08</v>
      </c>
      <c r="R100" s="11">
        <f t="shared" si="4"/>
        <v>0</v>
      </c>
      <c r="S100" s="11">
        <f t="shared" si="5"/>
        <v>0</v>
      </c>
    </row>
    <row r="101" spans="1:19">
      <c r="A101" s="40">
        <v>99</v>
      </c>
      <c r="B101" s="32" t="s">
        <v>372</v>
      </c>
      <c r="C101" s="8" t="s">
        <v>41</v>
      </c>
      <c r="D101" s="94">
        <v>0</v>
      </c>
      <c r="E101" s="96">
        <v>6</v>
      </c>
      <c r="F101" s="93">
        <v>12</v>
      </c>
      <c r="G101" s="93">
        <v>5</v>
      </c>
      <c r="H101" s="93">
        <v>12</v>
      </c>
      <c r="I101" s="101">
        <v>12</v>
      </c>
      <c r="J101" s="93">
        <v>6</v>
      </c>
      <c r="K101" s="93">
        <v>20</v>
      </c>
      <c r="L101" s="104">
        <v>0</v>
      </c>
      <c r="M101" s="107">
        <v>20</v>
      </c>
      <c r="N101" s="87">
        <f t="shared" si="3"/>
        <v>93</v>
      </c>
      <c r="O101" s="118">
        <v>0</v>
      </c>
      <c r="P101" s="11">
        <v>0</v>
      </c>
      <c r="Q101" s="42">
        <v>0.08</v>
      </c>
      <c r="R101" s="11">
        <f t="shared" si="4"/>
        <v>0</v>
      </c>
      <c r="S101" s="11">
        <f t="shared" si="5"/>
        <v>0</v>
      </c>
    </row>
    <row r="102" spans="1:19">
      <c r="A102" s="40">
        <v>100</v>
      </c>
      <c r="B102" s="33" t="s">
        <v>373</v>
      </c>
      <c r="C102" s="8" t="s">
        <v>41</v>
      </c>
      <c r="D102" s="94">
        <v>0</v>
      </c>
      <c r="E102" s="96">
        <v>2</v>
      </c>
      <c r="F102" s="93">
        <v>3</v>
      </c>
      <c r="G102" s="93">
        <v>0</v>
      </c>
      <c r="H102" s="93">
        <v>8</v>
      </c>
      <c r="I102" s="101">
        <v>8</v>
      </c>
      <c r="J102" s="93">
        <v>0</v>
      </c>
      <c r="K102" s="93">
        <v>0</v>
      </c>
      <c r="L102" s="104">
        <v>10</v>
      </c>
      <c r="M102" s="107">
        <v>0</v>
      </c>
      <c r="N102" s="87">
        <f t="shared" si="3"/>
        <v>31</v>
      </c>
      <c r="O102" s="118">
        <v>0</v>
      </c>
      <c r="P102" s="11">
        <v>0</v>
      </c>
      <c r="Q102" s="42">
        <v>0.08</v>
      </c>
      <c r="R102" s="11">
        <f t="shared" si="4"/>
        <v>0</v>
      </c>
      <c r="S102" s="11">
        <f t="shared" si="5"/>
        <v>0</v>
      </c>
    </row>
    <row r="103" spans="1:19">
      <c r="A103" s="40">
        <v>101</v>
      </c>
      <c r="B103" s="32" t="s">
        <v>374</v>
      </c>
      <c r="C103" s="8" t="s">
        <v>41</v>
      </c>
      <c r="D103" s="94">
        <v>0</v>
      </c>
      <c r="E103" s="96">
        <v>8</v>
      </c>
      <c r="F103" s="93">
        <v>5</v>
      </c>
      <c r="G103" s="93">
        <v>1</v>
      </c>
      <c r="H103" s="93">
        <v>0</v>
      </c>
      <c r="I103" s="101">
        <v>10</v>
      </c>
      <c r="J103" s="93">
        <v>4</v>
      </c>
      <c r="K103" s="93">
        <v>0</v>
      </c>
      <c r="L103" s="104">
        <v>10</v>
      </c>
      <c r="M103" s="107">
        <v>5</v>
      </c>
      <c r="N103" s="87">
        <f t="shared" si="3"/>
        <v>43</v>
      </c>
      <c r="O103" s="118">
        <v>0</v>
      </c>
      <c r="P103" s="11">
        <v>0</v>
      </c>
      <c r="Q103" s="41">
        <v>0.05</v>
      </c>
      <c r="R103" s="11">
        <f t="shared" si="4"/>
        <v>0</v>
      </c>
      <c r="S103" s="11">
        <f t="shared" si="5"/>
        <v>0</v>
      </c>
    </row>
    <row r="104" spans="1:19" ht="25.5">
      <c r="A104" s="40">
        <v>102</v>
      </c>
      <c r="B104" s="32" t="s">
        <v>375</v>
      </c>
      <c r="C104" s="8" t="s">
        <v>41</v>
      </c>
      <c r="D104" s="94">
        <v>0</v>
      </c>
      <c r="E104" s="96">
        <v>1</v>
      </c>
      <c r="F104" s="93">
        <v>2</v>
      </c>
      <c r="G104" s="93">
        <v>10</v>
      </c>
      <c r="H104" s="93">
        <v>0</v>
      </c>
      <c r="I104" s="101">
        <v>1</v>
      </c>
      <c r="J104" s="93">
        <v>4</v>
      </c>
      <c r="K104" s="93">
        <v>20</v>
      </c>
      <c r="L104" s="104">
        <v>0</v>
      </c>
      <c r="M104" s="107">
        <v>0</v>
      </c>
      <c r="N104" s="87">
        <f t="shared" si="3"/>
        <v>38</v>
      </c>
      <c r="O104" s="118">
        <v>0</v>
      </c>
      <c r="P104" s="11">
        <v>0</v>
      </c>
      <c r="Q104" s="42">
        <v>0.08</v>
      </c>
      <c r="R104" s="11">
        <f t="shared" si="4"/>
        <v>0</v>
      </c>
      <c r="S104" s="11">
        <f t="shared" si="5"/>
        <v>0</v>
      </c>
    </row>
    <row r="105" spans="1:19">
      <c r="A105" s="40">
        <v>103</v>
      </c>
      <c r="B105" s="33" t="s">
        <v>376</v>
      </c>
      <c r="C105" s="8" t="s">
        <v>41</v>
      </c>
      <c r="D105" s="94">
        <v>10</v>
      </c>
      <c r="E105" s="96">
        <v>2</v>
      </c>
      <c r="F105" s="93">
        <v>7</v>
      </c>
      <c r="G105" s="93">
        <v>10</v>
      </c>
      <c r="H105" s="93">
        <v>6</v>
      </c>
      <c r="I105" s="101">
        <v>12</v>
      </c>
      <c r="J105" s="93">
        <v>7</v>
      </c>
      <c r="K105" s="93">
        <v>0</v>
      </c>
      <c r="L105" s="104">
        <v>20</v>
      </c>
      <c r="M105" s="107">
        <v>20</v>
      </c>
      <c r="N105" s="87">
        <f t="shared" si="3"/>
        <v>94</v>
      </c>
      <c r="O105" s="118">
        <v>0</v>
      </c>
      <c r="P105" s="11">
        <v>0</v>
      </c>
      <c r="Q105" s="42">
        <v>0.08</v>
      </c>
      <c r="R105" s="11">
        <f t="shared" si="4"/>
        <v>0</v>
      </c>
      <c r="S105" s="11">
        <f t="shared" si="5"/>
        <v>0</v>
      </c>
    </row>
    <row r="106" spans="1:19">
      <c r="A106" s="40">
        <v>104</v>
      </c>
      <c r="B106" s="44" t="s">
        <v>377</v>
      </c>
      <c r="C106" s="8" t="s">
        <v>41</v>
      </c>
      <c r="D106" s="94">
        <v>0</v>
      </c>
      <c r="E106" s="96">
        <v>4</v>
      </c>
      <c r="F106" s="93">
        <v>0</v>
      </c>
      <c r="G106" s="93">
        <v>20</v>
      </c>
      <c r="H106" s="93">
        <v>0</v>
      </c>
      <c r="I106" s="101">
        <v>2</v>
      </c>
      <c r="J106" s="93">
        <v>15</v>
      </c>
      <c r="K106" s="93">
        <v>0</v>
      </c>
      <c r="L106" s="104">
        <v>0</v>
      </c>
      <c r="M106" s="107">
        <v>0</v>
      </c>
      <c r="N106" s="87">
        <f t="shared" si="3"/>
        <v>41</v>
      </c>
      <c r="O106" s="118">
        <v>0</v>
      </c>
      <c r="P106" s="11">
        <v>0</v>
      </c>
      <c r="Q106" s="42">
        <v>0.08</v>
      </c>
      <c r="R106" s="11">
        <f t="shared" si="4"/>
        <v>0</v>
      </c>
      <c r="S106" s="11">
        <f t="shared" si="5"/>
        <v>0</v>
      </c>
    </row>
    <row r="107" spans="1:19">
      <c r="A107" s="40">
        <v>105</v>
      </c>
      <c r="B107" s="32" t="s">
        <v>378</v>
      </c>
      <c r="C107" s="8" t="s">
        <v>41</v>
      </c>
      <c r="D107" s="94">
        <v>50</v>
      </c>
      <c r="E107" s="96">
        <v>2</v>
      </c>
      <c r="F107" s="93">
        <v>4</v>
      </c>
      <c r="G107" s="93">
        <v>5</v>
      </c>
      <c r="H107" s="93">
        <v>3</v>
      </c>
      <c r="I107" s="101">
        <v>3</v>
      </c>
      <c r="J107" s="93">
        <v>5</v>
      </c>
      <c r="K107" s="93">
        <v>20</v>
      </c>
      <c r="L107" s="104">
        <v>15</v>
      </c>
      <c r="M107" s="107">
        <v>0</v>
      </c>
      <c r="N107" s="87">
        <f t="shared" si="3"/>
        <v>107</v>
      </c>
      <c r="O107" s="118">
        <v>0</v>
      </c>
      <c r="P107" s="11">
        <v>0</v>
      </c>
      <c r="Q107" s="43">
        <v>0.23</v>
      </c>
      <c r="R107" s="11">
        <f t="shared" si="4"/>
        <v>0</v>
      </c>
      <c r="S107" s="11">
        <f t="shared" si="5"/>
        <v>0</v>
      </c>
    </row>
    <row r="108" spans="1:19">
      <c r="A108" s="40">
        <v>106</v>
      </c>
      <c r="B108" s="32" t="s">
        <v>379</v>
      </c>
      <c r="C108" s="8" t="s">
        <v>41</v>
      </c>
      <c r="D108" s="94">
        <v>0</v>
      </c>
      <c r="E108" s="96">
        <v>6</v>
      </c>
      <c r="F108" s="93">
        <v>4</v>
      </c>
      <c r="G108" s="93">
        <v>1</v>
      </c>
      <c r="H108" s="93">
        <v>2</v>
      </c>
      <c r="I108" s="101">
        <v>1</v>
      </c>
      <c r="J108" s="93">
        <v>2</v>
      </c>
      <c r="K108" s="93">
        <v>0</v>
      </c>
      <c r="L108" s="104">
        <v>15</v>
      </c>
      <c r="M108" s="107">
        <v>0</v>
      </c>
      <c r="N108" s="87">
        <f t="shared" si="3"/>
        <v>31</v>
      </c>
      <c r="O108" s="118">
        <v>0</v>
      </c>
      <c r="P108" s="11">
        <v>0</v>
      </c>
      <c r="Q108" s="43">
        <v>0.23</v>
      </c>
      <c r="R108" s="11">
        <f t="shared" si="4"/>
        <v>0</v>
      </c>
      <c r="S108" s="11">
        <f t="shared" si="5"/>
        <v>0</v>
      </c>
    </row>
    <row r="109" spans="1:19" ht="51">
      <c r="A109" s="40">
        <v>107</v>
      </c>
      <c r="B109" s="32" t="s">
        <v>380</v>
      </c>
      <c r="C109" s="8" t="s">
        <v>41</v>
      </c>
      <c r="D109" s="94">
        <v>100</v>
      </c>
      <c r="E109" s="96">
        <v>54</v>
      </c>
      <c r="F109" s="93">
        <v>105</v>
      </c>
      <c r="G109" s="93">
        <v>30</v>
      </c>
      <c r="H109" s="93">
        <v>45</v>
      </c>
      <c r="I109" s="101">
        <v>45</v>
      </c>
      <c r="J109" s="93">
        <v>70</v>
      </c>
      <c r="K109" s="93">
        <v>80</v>
      </c>
      <c r="L109" s="104">
        <v>100</v>
      </c>
      <c r="M109" s="107">
        <v>120</v>
      </c>
      <c r="N109" s="87">
        <f t="shared" si="3"/>
        <v>749</v>
      </c>
      <c r="O109" s="118">
        <v>0</v>
      </c>
      <c r="P109" s="11">
        <v>0</v>
      </c>
      <c r="Q109" s="41">
        <v>0.05</v>
      </c>
      <c r="R109" s="11">
        <f t="shared" si="4"/>
        <v>0</v>
      </c>
      <c r="S109" s="11">
        <f t="shared" si="5"/>
        <v>0</v>
      </c>
    </row>
    <row r="110" spans="1:19" ht="38.25">
      <c r="A110" s="40">
        <v>108</v>
      </c>
      <c r="B110" s="33" t="s">
        <v>381</v>
      </c>
      <c r="C110" s="8" t="s">
        <v>41</v>
      </c>
      <c r="D110" s="94">
        <v>0</v>
      </c>
      <c r="E110" s="96">
        <v>2</v>
      </c>
      <c r="F110" s="93">
        <v>1</v>
      </c>
      <c r="G110" s="93">
        <v>40</v>
      </c>
      <c r="H110" s="93">
        <v>0</v>
      </c>
      <c r="I110" s="101">
        <v>0</v>
      </c>
      <c r="J110" s="93">
        <v>5</v>
      </c>
      <c r="K110" s="93">
        <v>0</v>
      </c>
      <c r="L110" s="104">
        <v>0</v>
      </c>
      <c r="M110" s="107">
        <v>0</v>
      </c>
      <c r="N110" s="87">
        <f t="shared" si="3"/>
        <v>48</v>
      </c>
      <c r="O110" s="118">
        <v>0</v>
      </c>
      <c r="P110" s="11">
        <v>0</v>
      </c>
      <c r="Q110" s="41">
        <v>0.05</v>
      </c>
      <c r="R110" s="11">
        <f t="shared" si="4"/>
        <v>0</v>
      </c>
      <c r="S110" s="11">
        <f t="shared" si="5"/>
        <v>0</v>
      </c>
    </row>
    <row r="111" spans="1:19">
      <c r="A111" s="40">
        <v>109</v>
      </c>
      <c r="B111" s="32" t="s">
        <v>382</v>
      </c>
      <c r="C111" s="8" t="s">
        <v>41</v>
      </c>
      <c r="D111" s="94">
        <v>10</v>
      </c>
      <c r="E111" s="96">
        <v>4</v>
      </c>
      <c r="F111" s="93">
        <v>10</v>
      </c>
      <c r="G111" s="93">
        <v>5</v>
      </c>
      <c r="H111" s="93">
        <v>1</v>
      </c>
      <c r="I111" s="101">
        <v>1</v>
      </c>
      <c r="J111" s="93">
        <v>1</v>
      </c>
      <c r="K111" s="93">
        <v>40</v>
      </c>
      <c r="L111" s="104">
        <v>20</v>
      </c>
      <c r="M111" s="107">
        <v>10</v>
      </c>
      <c r="N111" s="87">
        <f t="shared" si="3"/>
        <v>102</v>
      </c>
      <c r="O111" s="118">
        <v>0</v>
      </c>
      <c r="P111" s="11">
        <v>0</v>
      </c>
      <c r="Q111" s="41">
        <v>0.05</v>
      </c>
      <c r="R111" s="11">
        <f t="shared" si="4"/>
        <v>0</v>
      </c>
      <c r="S111" s="11">
        <f t="shared" si="5"/>
        <v>0</v>
      </c>
    </row>
    <row r="112" spans="1:19">
      <c r="A112" s="40">
        <v>110</v>
      </c>
      <c r="B112" s="32" t="s">
        <v>383</v>
      </c>
      <c r="C112" s="8" t="s">
        <v>41</v>
      </c>
      <c r="D112" s="94">
        <v>10</v>
      </c>
      <c r="E112" s="96">
        <v>0</v>
      </c>
      <c r="F112" s="93">
        <v>1</v>
      </c>
      <c r="G112" s="93">
        <v>0</v>
      </c>
      <c r="H112" s="93">
        <v>0</v>
      </c>
      <c r="I112" s="101">
        <v>0</v>
      </c>
      <c r="J112" s="93">
        <v>0</v>
      </c>
      <c r="K112" s="93">
        <v>0</v>
      </c>
      <c r="L112" s="104">
        <v>0</v>
      </c>
      <c r="M112" s="107">
        <v>0</v>
      </c>
      <c r="N112" s="87">
        <f t="shared" si="3"/>
        <v>11</v>
      </c>
      <c r="O112" s="118">
        <v>0</v>
      </c>
      <c r="P112" s="11">
        <v>0</v>
      </c>
      <c r="Q112" s="41">
        <v>0.05</v>
      </c>
      <c r="R112" s="11">
        <f t="shared" si="4"/>
        <v>0</v>
      </c>
      <c r="S112" s="11">
        <f t="shared" si="5"/>
        <v>0</v>
      </c>
    </row>
    <row r="113" spans="1:19" ht="25.5">
      <c r="A113" s="40">
        <v>111</v>
      </c>
      <c r="B113" s="32" t="s">
        <v>384</v>
      </c>
      <c r="C113" s="8" t="s">
        <v>41</v>
      </c>
      <c r="D113" s="94">
        <v>10</v>
      </c>
      <c r="E113" s="96">
        <v>0</v>
      </c>
      <c r="F113" s="93">
        <v>8</v>
      </c>
      <c r="G113" s="93">
        <v>0</v>
      </c>
      <c r="H113" s="93">
        <v>0</v>
      </c>
      <c r="I113" s="101">
        <v>2</v>
      </c>
      <c r="J113" s="93">
        <v>5</v>
      </c>
      <c r="K113" s="93">
        <v>0</v>
      </c>
      <c r="L113" s="104">
        <v>0</v>
      </c>
      <c r="M113" s="107">
        <v>0</v>
      </c>
      <c r="N113" s="87">
        <f t="shared" si="3"/>
        <v>25</v>
      </c>
      <c r="O113" s="118">
        <v>0</v>
      </c>
      <c r="P113" s="11">
        <v>0</v>
      </c>
      <c r="Q113" s="41">
        <v>0.05</v>
      </c>
      <c r="R113" s="11">
        <f t="shared" si="4"/>
        <v>0</v>
      </c>
      <c r="S113" s="11">
        <f t="shared" si="5"/>
        <v>0</v>
      </c>
    </row>
    <row r="114" spans="1:19">
      <c r="A114" s="40">
        <v>112</v>
      </c>
      <c r="B114" s="32" t="s">
        <v>385</v>
      </c>
      <c r="C114" s="8" t="s">
        <v>41</v>
      </c>
      <c r="D114" s="94">
        <v>0</v>
      </c>
      <c r="E114" s="96">
        <v>0</v>
      </c>
      <c r="F114" s="93">
        <v>0</v>
      </c>
      <c r="G114" s="93">
        <v>0</v>
      </c>
      <c r="H114" s="93">
        <v>0</v>
      </c>
      <c r="I114" s="101">
        <v>0</v>
      </c>
      <c r="J114" s="93">
        <v>0</v>
      </c>
      <c r="K114" s="93">
        <v>0</v>
      </c>
      <c r="L114" s="104">
        <v>15</v>
      </c>
      <c r="M114" s="107">
        <v>0</v>
      </c>
      <c r="N114" s="87">
        <f t="shared" si="3"/>
        <v>15</v>
      </c>
      <c r="O114" s="118">
        <v>0</v>
      </c>
      <c r="P114" s="11">
        <v>0</v>
      </c>
      <c r="Q114" s="41">
        <v>0.05</v>
      </c>
      <c r="R114" s="11">
        <f t="shared" si="4"/>
        <v>0</v>
      </c>
      <c r="S114" s="11">
        <f t="shared" si="5"/>
        <v>0</v>
      </c>
    </row>
    <row r="115" spans="1:19">
      <c r="A115" s="40">
        <v>113</v>
      </c>
      <c r="B115" s="32" t="s">
        <v>386</v>
      </c>
      <c r="C115" s="8" t="s">
        <v>41</v>
      </c>
      <c r="D115" s="94">
        <v>0</v>
      </c>
      <c r="E115" s="96">
        <v>0</v>
      </c>
      <c r="F115" s="93">
        <v>0</v>
      </c>
      <c r="G115" s="93">
        <v>15</v>
      </c>
      <c r="H115" s="93">
        <v>0</v>
      </c>
      <c r="I115" s="101">
        <v>0</v>
      </c>
      <c r="J115" s="93">
        <v>1</v>
      </c>
      <c r="K115" s="93">
        <v>0</v>
      </c>
      <c r="L115" s="104">
        <v>15</v>
      </c>
      <c r="M115" s="107">
        <v>5</v>
      </c>
      <c r="N115" s="87">
        <f t="shared" si="3"/>
        <v>36</v>
      </c>
      <c r="O115" s="118">
        <v>0</v>
      </c>
      <c r="P115" s="11">
        <v>0</v>
      </c>
      <c r="Q115" s="41">
        <v>0.05</v>
      </c>
      <c r="R115" s="11">
        <f t="shared" si="4"/>
        <v>0</v>
      </c>
      <c r="S115" s="11">
        <f t="shared" si="5"/>
        <v>0</v>
      </c>
    </row>
    <row r="116" spans="1:19" ht="25.5">
      <c r="A116" s="40">
        <v>114</v>
      </c>
      <c r="B116" s="32" t="s">
        <v>387</v>
      </c>
      <c r="C116" s="8" t="s">
        <v>41</v>
      </c>
      <c r="D116" s="94">
        <v>64</v>
      </c>
      <c r="E116" s="96">
        <v>0</v>
      </c>
      <c r="F116" s="93">
        <v>25</v>
      </c>
      <c r="G116" s="93">
        <v>0</v>
      </c>
      <c r="H116" s="93">
        <v>0</v>
      </c>
      <c r="I116" s="101">
        <v>10</v>
      </c>
      <c r="J116" s="93">
        <v>5</v>
      </c>
      <c r="K116" s="93">
        <v>20</v>
      </c>
      <c r="L116" s="104">
        <v>20</v>
      </c>
      <c r="M116" s="107">
        <v>0</v>
      </c>
      <c r="N116" s="87">
        <f t="shared" si="3"/>
        <v>144</v>
      </c>
      <c r="O116" s="118">
        <v>0</v>
      </c>
      <c r="P116" s="11">
        <v>0</v>
      </c>
      <c r="Q116" s="41">
        <v>0.05</v>
      </c>
      <c r="R116" s="11">
        <f t="shared" si="4"/>
        <v>0</v>
      </c>
      <c r="S116" s="11">
        <f t="shared" si="5"/>
        <v>0</v>
      </c>
    </row>
    <row r="117" spans="1:19" ht="25.5">
      <c r="A117" s="40">
        <v>115</v>
      </c>
      <c r="B117" s="32" t="s">
        <v>388</v>
      </c>
      <c r="C117" s="8" t="s">
        <v>41</v>
      </c>
      <c r="D117" s="94">
        <v>24</v>
      </c>
      <c r="E117" s="96">
        <v>0</v>
      </c>
      <c r="F117" s="93">
        <v>4</v>
      </c>
      <c r="G117" s="93">
        <v>0</v>
      </c>
      <c r="H117" s="93">
        <v>0</v>
      </c>
      <c r="I117" s="101">
        <v>10</v>
      </c>
      <c r="J117" s="93">
        <v>5</v>
      </c>
      <c r="K117" s="93">
        <v>0</v>
      </c>
      <c r="L117" s="104">
        <v>0</v>
      </c>
      <c r="M117" s="107">
        <v>0</v>
      </c>
      <c r="N117" s="87">
        <f t="shared" si="3"/>
        <v>43</v>
      </c>
      <c r="O117" s="118">
        <v>0</v>
      </c>
      <c r="P117" s="11">
        <v>0</v>
      </c>
      <c r="Q117" s="41">
        <v>0.05</v>
      </c>
      <c r="R117" s="11">
        <f t="shared" si="4"/>
        <v>0</v>
      </c>
      <c r="S117" s="11">
        <f t="shared" si="5"/>
        <v>0</v>
      </c>
    </row>
    <row r="118" spans="1:19">
      <c r="A118" s="40">
        <v>116</v>
      </c>
      <c r="B118" s="32" t="s">
        <v>389</v>
      </c>
      <c r="C118" s="8" t="s">
        <v>41</v>
      </c>
      <c r="D118" s="94">
        <v>0</v>
      </c>
      <c r="E118" s="96">
        <v>22</v>
      </c>
      <c r="F118" s="93">
        <v>3</v>
      </c>
      <c r="G118" s="93">
        <v>0</v>
      </c>
      <c r="H118" s="93">
        <v>0</v>
      </c>
      <c r="I118" s="101">
        <v>0</v>
      </c>
      <c r="J118" s="93">
        <v>2</v>
      </c>
      <c r="K118" s="93">
        <v>20</v>
      </c>
      <c r="L118" s="104">
        <v>0</v>
      </c>
      <c r="M118" s="107">
        <v>0</v>
      </c>
      <c r="N118" s="87">
        <f t="shared" si="3"/>
        <v>47</v>
      </c>
      <c r="O118" s="118">
        <v>0</v>
      </c>
      <c r="P118" s="11">
        <v>0</v>
      </c>
      <c r="Q118" s="41">
        <v>0.05</v>
      </c>
      <c r="R118" s="11">
        <f t="shared" si="4"/>
        <v>0</v>
      </c>
      <c r="S118" s="11">
        <f t="shared" si="5"/>
        <v>0</v>
      </c>
    </row>
    <row r="119" spans="1:19">
      <c r="A119" s="40">
        <v>117</v>
      </c>
      <c r="B119" s="33" t="s">
        <v>390</v>
      </c>
      <c r="C119" s="8" t="s">
        <v>41</v>
      </c>
      <c r="D119" s="94">
        <v>0</v>
      </c>
      <c r="E119" s="96">
        <v>22</v>
      </c>
      <c r="F119" s="93">
        <v>2</v>
      </c>
      <c r="G119" s="93">
        <v>0</v>
      </c>
      <c r="H119" s="93">
        <v>0</v>
      </c>
      <c r="I119" s="101">
        <v>0</v>
      </c>
      <c r="J119" s="93">
        <v>2</v>
      </c>
      <c r="K119" s="93">
        <v>20</v>
      </c>
      <c r="L119" s="104">
        <v>0</v>
      </c>
      <c r="M119" s="107">
        <v>10</v>
      </c>
      <c r="N119" s="87">
        <f t="shared" si="3"/>
        <v>56</v>
      </c>
      <c r="O119" s="118">
        <v>0</v>
      </c>
      <c r="P119" s="11">
        <v>0</v>
      </c>
      <c r="Q119" s="41">
        <v>0.05</v>
      </c>
      <c r="R119" s="11">
        <f t="shared" si="4"/>
        <v>0</v>
      </c>
      <c r="S119" s="11">
        <f t="shared" si="5"/>
        <v>0</v>
      </c>
    </row>
    <row r="120" spans="1:19">
      <c r="A120" s="40">
        <v>118</v>
      </c>
      <c r="B120" s="32" t="s">
        <v>391</v>
      </c>
      <c r="C120" s="8" t="s">
        <v>41</v>
      </c>
      <c r="D120" s="94">
        <v>0</v>
      </c>
      <c r="E120" s="96">
        <v>22</v>
      </c>
      <c r="F120" s="93">
        <v>2</v>
      </c>
      <c r="G120" s="93">
        <v>0</v>
      </c>
      <c r="H120" s="93">
        <v>0</v>
      </c>
      <c r="I120" s="101">
        <v>0</v>
      </c>
      <c r="J120" s="93">
        <v>2</v>
      </c>
      <c r="K120" s="93">
        <v>20</v>
      </c>
      <c r="L120" s="104">
        <v>0</v>
      </c>
      <c r="M120" s="107">
        <v>0</v>
      </c>
      <c r="N120" s="87">
        <f t="shared" si="3"/>
        <v>46</v>
      </c>
      <c r="O120" s="118">
        <v>0</v>
      </c>
      <c r="P120" s="11">
        <v>0</v>
      </c>
      <c r="Q120" s="41">
        <v>0.05</v>
      </c>
      <c r="R120" s="11">
        <f t="shared" si="4"/>
        <v>0</v>
      </c>
      <c r="S120" s="11">
        <f t="shared" si="5"/>
        <v>0</v>
      </c>
    </row>
    <row r="121" spans="1:19">
      <c r="A121" s="40">
        <v>119</v>
      </c>
      <c r="B121" s="32" t="s">
        <v>392</v>
      </c>
      <c r="C121" s="8" t="s">
        <v>41</v>
      </c>
      <c r="D121" s="94">
        <v>30</v>
      </c>
      <c r="E121" s="96">
        <v>16</v>
      </c>
      <c r="F121" s="93">
        <v>4</v>
      </c>
      <c r="G121" s="93">
        <v>0</v>
      </c>
      <c r="H121" s="93">
        <v>0</v>
      </c>
      <c r="I121" s="101">
        <v>2</v>
      </c>
      <c r="J121" s="93">
        <v>2</v>
      </c>
      <c r="K121" s="93">
        <v>10</v>
      </c>
      <c r="L121" s="104">
        <v>15</v>
      </c>
      <c r="M121" s="107">
        <v>0</v>
      </c>
      <c r="N121" s="87">
        <f t="shared" si="3"/>
        <v>79</v>
      </c>
      <c r="O121" s="118">
        <v>0</v>
      </c>
      <c r="P121" s="11">
        <v>0</v>
      </c>
      <c r="Q121" s="41">
        <v>0.05</v>
      </c>
      <c r="R121" s="11">
        <f t="shared" si="4"/>
        <v>0</v>
      </c>
      <c r="S121" s="11">
        <f t="shared" si="5"/>
        <v>0</v>
      </c>
    </row>
    <row r="122" spans="1:19" ht="255.75">
      <c r="A122" s="40">
        <v>120</v>
      </c>
      <c r="B122" s="45" t="s">
        <v>393</v>
      </c>
      <c r="C122" s="8" t="s">
        <v>41</v>
      </c>
      <c r="D122" s="94">
        <v>50</v>
      </c>
      <c r="E122" s="96">
        <v>0</v>
      </c>
      <c r="F122" s="94">
        <v>1</v>
      </c>
      <c r="G122" s="93"/>
      <c r="H122" s="94">
        <v>0</v>
      </c>
      <c r="I122" s="10">
        <v>5</v>
      </c>
      <c r="J122" s="94">
        <v>2</v>
      </c>
      <c r="K122" s="94">
        <v>50</v>
      </c>
      <c r="L122" s="105">
        <v>0</v>
      </c>
      <c r="M122" s="108">
        <v>200</v>
      </c>
      <c r="N122" s="87">
        <f t="shared" si="3"/>
        <v>308</v>
      </c>
      <c r="O122" s="118">
        <v>0</v>
      </c>
      <c r="P122" s="11">
        <v>0</v>
      </c>
      <c r="Q122" s="41">
        <v>0.05</v>
      </c>
      <c r="R122" s="11">
        <f t="shared" si="4"/>
        <v>0</v>
      </c>
      <c r="S122" s="11">
        <f t="shared" si="5"/>
        <v>0</v>
      </c>
    </row>
    <row r="123" spans="1:19" ht="115.5">
      <c r="A123" s="40">
        <v>121</v>
      </c>
      <c r="B123" s="46" t="s">
        <v>394</v>
      </c>
      <c r="C123" s="8" t="s">
        <v>41</v>
      </c>
      <c r="D123" s="94">
        <v>50</v>
      </c>
      <c r="E123" s="96">
        <v>0</v>
      </c>
      <c r="F123" s="94">
        <v>1</v>
      </c>
      <c r="G123" s="93"/>
      <c r="H123" s="94">
        <v>0</v>
      </c>
      <c r="I123" s="10">
        <v>2</v>
      </c>
      <c r="J123" s="94">
        <v>2</v>
      </c>
      <c r="K123" s="94">
        <v>50</v>
      </c>
      <c r="L123" s="105">
        <v>0</v>
      </c>
      <c r="M123" s="108">
        <v>200</v>
      </c>
      <c r="N123" s="87">
        <f t="shared" si="3"/>
        <v>305</v>
      </c>
      <c r="O123" s="118">
        <v>0</v>
      </c>
      <c r="P123" s="11">
        <v>0</v>
      </c>
      <c r="Q123" s="41">
        <v>0.05</v>
      </c>
      <c r="R123" s="11">
        <f t="shared" si="4"/>
        <v>0</v>
      </c>
      <c r="S123" s="11">
        <f t="shared" si="5"/>
        <v>0</v>
      </c>
    </row>
    <row r="124" spans="1:19" ht="217.5">
      <c r="A124" s="40">
        <v>122</v>
      </c>
      <c r="B124" s="47" t="s">
        <v>395</v>
      </c>
      <c r="C124" s="8" t="s">
        <v>41</v>
      </c>
      <c r="D124" s="94">
        <v>50</v>
      </c>
      <c r="E124" s="96">
        <v>0</v>
      </c>
      <c r="F124" s="94">
        <v>1</v>
      </c>
      <c r="G124" s="93"/>
      <c r="H124" s="94">
        <v>0</v>
      </c>
      <c r="I124" s="10">
        <v>2</v>
      </c>
      <c r="J124" s="94">
        <v>2</v>
      </c>
      <c r="K124" s="94">
        <v>100</v>
      </c>
      <c r="L124" s="105">
        <v>0</v>
      </c>
      <c r="M124" s="108">
        <v>200</v>
      </c>
      <c r="N124" s="87">
        <f t="shared" si="3"/>
        <v>355</v>
      </c>
      <c r="O124" s="118">
        <v>0</v>
      </c>
      <c r="P124" s="11">
        <v>0</v>
      </c>
      <c r="Q124" s="41">
        <v>0.05</v>
      </c>
      <c r="R124" s="11">
        <f t="shared" si="4"/>
        <v>0</v>
      </c>
      <c r="S124" s="11">
        <f t="shared" si="5"/>
        <v>0</v>
      </c>
    </row>
    <row r="125" spans="1:19" ht="179.25">
      <c r="A125" s="40">
        <v>123</v>
      </c>
      <c r="B125" s="48" t="s">
        <v>396</v>
      </c>
      <c r="C125" s="8" t="s">
        <v>41</v>
      </c>
      <c r="D125" s="94">
        <v>50</v>
      </c>
      <c r="E125" s="96">
        <v>0</v>
      </c>
      <c r="F125" s="94">
        <v>1</v>
      </c>
      <c r="G125" s="93"/>
      <c r="H125" s="94">
        <v>0</v>
      </c>
      <c r="I125" s="10">
        <v>5</v>
      </c>
      <c r="J125" s="94">
        <v>2</v>
      </c>
      <c r="K125" s="94">
        <v>100</v>
      </c>
      <c r="L125" s="105">
        <v>0</v>
      </c>
      <c r="M125" s="108">
        <v>200</v>
      </c>
      <c r="N125" s="87">
        <f t="shared" si="3"/>
        <v>358</v>
      </c>
      <c r="O125" s="118">
        <v>0</v>
      </c>
      <c r="P125" s="11">
        <v>0</v>
      </c>
      <c r="Q125" s="41">
        <v>0.05</v>
      </c>
      <c r="R125" s="11">
        <f t="shared" si="4"/>
        <v>0</v>
      </c>
      <c r="S125" s="11">
        <f t="shared" si="5"/>
        <v>0</v>
      </c>
    </row>
    <row r="126" spans="1:19">
      <c r="A126" s="40">
        <v>124</v>
      </c>
      <c r="B126" s="32" t="s">
        <v>397</v>
      </c>
      <c r="C126" s="8" t="s">
        <v>41</v>
      </c>
      <c r="D126" s="94">
        <v>0</v>
      </c>
      <c r="E126" s="96">
        <v>0</v>
      </c>
      <c r="F126" s="93">
        <v>28</v>
      </c>
      <c r="G126" s="93">
        <v>50</v>
      </c>
      <c r="H126" s="93">
        <v>25</v>
      </c>
      <c r="I126" s="101">
        <v>80</v>
      </c>
      <c r="J126" s="93">
        <v>20</v>
      </c>
      <c r="K126" s="93">
        <v>0</v>
      </c>
      <c r="L126" s="104">
        <v>0</v>
      </c>
      <c r="M126" s="107">
        <v>30</v>
      </c>
      <c r="N126" s="87">
        <f t="shared" si="3"/>
        <v>233</v>
      </c>
      <c r="O126" s="118">
        <v>0</v>
      </c>
      <c r="P126" s="11">
        <v>0</v>
      </c>
      <c r="Q126" s="41">
        <v>0.05</v>
      </c>
      <c r="R126" s="11">
        <f t="shared" si="4"/>
        <v>0</v>
      </c>
      <c r="S126" s="11">
        <f t="shared" si="5"/>
        <v>0</v>
      </c>
    </row>
    <row r="127" spans="1:19" ht="76.5">
      <c r="A127" s="40">
        <v>125</v>
      </c>
      <c r="B127" s="33" t="s">
        <v>398</v>
      </c>
      <c r="C127" s="8" t="s">
        <v>41</v>
      </c>
      <c r="D127" s="94">
        <v>120</v>
      </c>
      <c r="E127" s="96">
        <v>0</v>
      </c>
      <c r="F127" s="93">
        <v>5</v>
      </c>
      <c r="G127" s="93">
        <v>0</v>
      </c>
      <c r="H127" s="93">
        <v>0</v>
      </c>
      <c r="I127" s="101">
        <v>0</v>
      </c>
      <c r="J127" s="93">
        <v>20</v>
      </c>
      <c r="K127" s="93">
        <v>20</v>
      </c>
      <c r="L127" s="104">
        <v>0</v>
      </c>
      <c r="M127" s="107">
        <v>30</v>
      </c>
      <c r="N127" s="87">
        <f t="shared" si="3"/>
        <v>195</v>
      </c>
      <c r="O127" s="118">
        <v>0</v>
      </c>
      <c r="P127" s="11">
        <v>0</v>
      </c>
      <c r="Q127" s="41">
        <v>0.05</v>
      </c>
      <c r="R127" s="11">
        <f t="shared" si="4"/>
        <v>0</v>
      </c>
      <c r="S127" s="11">
        <f t="shared" si="5"/>
        <v>0</v>
      </c>
    </row>
    <row r="128" spans="1:19">
      <c r="A128" s="40">
        <v>126</v>
      </c>
      <c r="B128" s="32" t="s">
        <v>399</v>
      </c>
      <c r="C128" s="8" t="s">
        <v>41</v>
      </c>
      <c r="D128" s="94">
        <v>120</v>
      </c>
      <c r="E128" s="96">
        <v>0</v>
      </c>
      <c r="F128" s="93">
        <v>10</v>
      </c>
      <c r="G128" s="93">
        <v>0</v>
      </c>
      <c r="H128" s="93">
        <v>20</v>
      </c>
      <c r="I128" s="101">
        <v>5</v>
      </c>
      <c r="J128" s="93">
        <v>20</v>
      </c>
      <c r="K128" s="93">
        <v>20</v>
      </c>
      <c r="L128" s="104">
        <v>100</v>
      </c>
      <c r="M128" s="107">
        <v>20</v>
      </c>
      <c r="N128" s="87">
        <f t="shared" si="3"/>
        <v>315</v>
      </c>
      <c r="O128" s="118">
        <v>0</v>
      </c>
      <c r="P128" s="11">
        <v>0</v>
      </c>
      <c r="Q128" s="41">
        <v>0.05</v>
      </c>
      <c r="R128" s="11">
        <f t="shared" si="4"/>
        <v>0</v>
      </c>
      <c r="S128" s="11">
        <f t="shared" si="5"/>
        <v>0</v>
      </c>
    </row>
    <row r="129" spans="1:19">
      <c r="A129" s="40">
        <v>127</v>
      </c>
      <c r="B129" s="33" t="s">
        <v>400</v>
      </c>
      <c r="C129" s="8" t="s">
        <v>41</v>
      </c>
      <c r="D129" s="94">
        <v>0</v>
      </c>
      <c r="E129" s="96">
        <v>0</v>
      </c>
      <c r="F129" s="93">
        <v>3</v>
      </c>
      <c r="G129" s="93">
        <v>2</v>
      </c>
      <c r="H129" s="93">
        <v>0</v>
      </c>
      <c r="I129" s="101">
        <v>0</v>
      </c>
      <c r="J129" s="93">
        <v>5</v>
      </c>
      <c r="K129" s="93">
        <v>20</v>
      </c>
      <c r="L129" s="104">
        <v>0</v>
      </c>
      <c r="M129" s="107">
        <v>30</v>
      </c>
      <c r="N129" s="87">
        <f t="shared" si="3"/>
        <v>60</v>
      </c>
      <c r="O129" s="118">
        <v>0</v>
      </c>
      <c r="P129" s="11">
        <v>0</v>
      </c>
      <c r="Q129" s="41">
        <v>0.05</v>
      </c>
      <c r="R129" s="11">
        <f t="shared" si="4"/>
        <v>0</v>
      </c>
      <c r="S129" s="11">
        <f t="shared" si="5"/>
        <v>0</v>
      </c>
    </row>
    <row r="130" spans="1:19">
      <c r="A130" s="40">
        <v>128</v>
      </c>
      <c r="B130" s="32" t="s">
        <v>401</v>
      </c>
      <c r="C130" s="8" t="s">
        <v>41</v>
      </c>
      <c r="D130" s="94">
        <v>20</v>
      </c>
      <c r="E130" s="96">
        <v>0</v>
      </c>
      <c r="F130" s="93">
        <v>15</v>
      </c>
      <c r="G130" s="93">
        <v>10</v>
      </c>
      <c r="H130" s="93">
        <v>3</v>
      </c>
      <c r="I130" s="101">
        <v>3</v>
      </c>
      <c r="J130" s="93">
        <v>5</v>
      </c>
      <c r="K130" s="93">
        <v>10</v>
      </c>
      <c r="L130" s="104">
        <v>6</v>
      </c>
      <c r="M130" s="107">
        <v>10</v>
      </c>
      <c r="N130" s="87">
        <f t="shared" si="3"/>
        <v>82</v>
      </c>
      <c r="O130" s="118">
        <v>0</v>
      </c>
      <c r="P130" s="11">
        <v>0</v>
      </c>
      <c r="Q130" s="41">
        <v>0.05</v>
      </c>
      <c r="R130" s="11">
        <f t="shared" si="4"/>
        <v>0</v>
      </c>
      <c r="S130" s="11">
        <f t="shared" si="5"/>
        <v>0</v>
      </c>
    </row>
    <row r="131" spans="1:19">
      <c r="A131" s="40">
        <v>129</v>
      </c>
      <c r="B131" s="33" t="s">
        <v>402</v>
      </c>
      <c r="C131" s="8" t="s">
        <v>41</v>
      </c>
      <c r="D131" s="94">
        <v>0</v>
      </c>
      <c r="E131" s="96">
        <v>0</v>
      </c>
      <c r="F131" s="93">
        <v>2</v>
      </c>
      <c r="G131" s="93">
        <v>50</v>
      </c>
      <c r="H131" s="93">
        <v>0</v>
      </c>
      <c r="I131" s="101">
        <v>0</v>
      </c>
      <c r="J131" s="93">
        <v>2</v>
      </c>
      <c r="K131" s="93">
        <v>20</v>
      </c>
      <c r="L131" s="104">
        <v>40</v>
      </c>
      <c r="M131" s="107">
        <v>50</v>
      </c>
      <c r="N131" s="87">
        <f t="shared" si="3"/>
        <v>164</v>
      </c>
      <c r="O131" s="118">
        <v>0</v>
      </c>
      <c r="P131" s="11">
        <v>0</v>
      </c>
      <c r="Q131" s="41">
        <v>0.05</v>
      </c>
      <c r="R131" s="11">
        <f t="shared" si="4"/>
        <v>0</v>
      </c>
      <c r="S131" s="11">
        <f t="shared" si="5"/>
        <v>0</v>
      </c>
    </row>
    <row r="132" spans="1:19">
      <c r="A132" s="40">
        <v>130</v>
      </c>
      <c r="B132" s="33" t="s">
        <v>403</v>
      </c>
      <c r="C132" s="8" t="s">
        <v>41</v>
      </c>
      <c r="D132" s="94">
        <v>0</v>
      </c>
      <c r="E132" s="96">
        <v>0</v>
      </c>
      <c r="F132" s="93">
        <v>45</v>
      </c>
      <c r="G132" s="93">
        <v>50</v>
      </c>
      <c r="H132" s="93">
        <v>0</v>
      </c>
      <c r="I132" s="101">
        <v>0</v>
      </c>
      <c r="J132" s="93">
        <v>5</v>
      </c>
      <c r="K132" s="93">
        <v>0</v>
      </c>
      <c r="L132" s="104">
        <v>150</v>
      </c>
      <c r="M132" s="107">
        <v>40</v>
      </c>
      <c r="N132" s="87">
        <f t="shared" ref="N132:N195" si="6">SUM(D132:M132)</f>
        <v>290</v>
      </c>
      <c r="O132" s="118">
        <v>0</v>
      </c>
      <c r="P132" s="11">
        <v>0</v>
      </c>
      <c r="Q132" s="41">
        <v>0.05</v>
      </c>
      <c r="R132" s="11">
        <f t="shared" ref="R132:R195" si="7">P132*Q132</f>
        <v>0</v>
      </c>
      <c r="S132" s="11">
        <f t="shared" ref="S132:S195" si="8">P132+R132</f>
        <v>0</v>
      </c>
    </row>
    <row r="133" spans="1:19">
      <c r="A133" s="40">
        <v>131</v>
      </c>
      <c r="B133" s="33" t="s">
        <v>404</v>
      </c>
      <c r="C133" s="8" t="s">
        <v>41</v>
      </c>
      <c r="D133" s="94">
        <v>0</v>
      </c>
      <c r="E133" s="96">
        <v>0</v>
      </c>
      <c r="F133" s="93">
        <v>45</v>
      </c>
      <c r="G133" s="93">
        <v>50</v>
      </c>
      <c r="H133" s="93">
        <v>0</v>
      </c>
      <c r="I133" s="101">
        <v>0</v>
      </c>
      <c r="J133" s="93">
        <v>2</v>
      </c>
      <c r="K133" s="93">
        <v>0</v>
      </c>
      <c r="L133" s="104">
        <v>0</v>
      </c>
      <c r="M133" s="107">
        <v>30</v>
      </c>
      <c r="N133" s="87">
        <f t="shared" si="6"/>
        <v>127</v>
      </c>
      <c r="O133" s="118">
        <v>0</v>
      </c>
      <c r="P133" s="11">
        <v>0</v>
      </c>
      <c r="Q133" s="41">
        <v>0.05</v>
      </c>
      <c r="R133" s="11">
        <f t="shared" si="7"/>
        <v>0</v>
      </c>
      <c r="S133" s="11">
        <f t="shared" si="8"/>
        <v>0</v>
      </c>
    </row>
    <row r="134" spans="1:19">
      <c r="A134" s="40">
        <v>132</v>
      </c>
      <c r="B134" s="33" t="s">
        <v>405</v>
      </c>
      <c r="C134" s="8" t="s">
        <v>41</v>
      </c>
      <c r="D134" s="94">
        <v>0</v>
      </c>
      <c r="E134" s="96"/>
      <c r="F134" s="93">
        <v>15</v>
      </c>
      <c r="G134" s="93">
        <v>4</v>
      </c>
      <c r="H134" s="93"/>
      <c r="I134" s="101"/>
      <c r="J134" s="93"/>
      <c r="K134" s="93">
        <v>20</v>
      </c>
      <c r="L134" s="104"/>
      <c r="M134" s="107"/>
      <c r="N134" s="87">
        <f t="shared" si="6"/>
        <v>39</v>
      </c>
      <c r="O134" s="118">
        <v>0</v>
      </c>
      <c r="P134" s="11">
        <v>0</v>
      </c>
      <c r="Q134" s="41">
        <v>0.05</v>
      </c>
      <c r="R134" s="11">
        <f t="shared" si="7"/>
        <v>0</v>
      </c>
      <c r="S134" s="11">
        <f t="shared" si="8"/>
        <v>0</v>
      </c>
    </row>
    <row r="135" spans="1:19">
      <c r="A135" s="40">
        <v>133</v>
      </c>
      <c r="B135" s="33" t="s">
        <v>406</v>
      </c>
      <c r="C135" s="8"/>
      <c r="D135" s="94">
        <v>0</v>
      </c>
      <c r="E135" s="96"/>
      <c r="F135" s="93">
        <v>10</v>
      </c>
      <c r="G135" s="93">
        <v>50</v>
      </c>
      <c r="H135" s="93"/>
      <c r="I135" s="101"/>
      <c r="J135" s="93"/>
      <c r="K135" s="93">
        <v>60</v>
      </c>
      <c r="L135" s="104">
        <v>40</v>
      </c>
      <c r="M135" s="107">
        <v>40</v>
      </c>
      <c r="N135" s="87">
        <f t="shared" si="6"/>
        <v>200</v>
      </c>
      <c r="O135" s="118">
        <v>0</v>
      </c>
      <c r="P135" s="11">
        <v>0</v>
      </c>
      <c r="Q135" s="41">
        <v>0.05</v>
      </c>
      <c r="R135" s="11">
        <f t="shared" si="7"/>
        <v>0</v>
      </c>
      <c r="S135" s="11">
        <f t="shared" si="8"/>
        <v>0</v>
      </c>
    </row>
    <row r="136" spans="1:19" ht="75.75" customHeight="1">
      <c r="A136" s="40">
        <v>134</v>
      </c>
      <c r="B136" s="32" t="s">
        <v>407</v>
      </c>
      <c r="C136" s="8" t="s">
        <v>41</v>
      </c>
      <c r="D136" s="94">
        <v>200</v>
      </c>
      <c r="E136" s="96">
        <v>0</v>
      </c>
      <c r="F136" s="93">
        <v>44</v>
      </c>
      <c r="G136" s="93">
        <v>10</v>
      </c>
      <c r="H136" s="93">
        <v>40</v>
      </c>
      <c r="I136" s="101">
        <v>40</v>
      </c>
      <c r="J136" s="93">
        <v>30</v>
      </c>
      <c r="K136" s="93">
        <v>90</v>
      </c>
      <c r="L136" s="104">
        <v>0</v>
      </c>
      <c r="M136" s="107">
        <v>80</v>
      </c>
      <c r="N136" s="87">
        <f t="shared" si="6"/>
        <v>534</v>
      </c>
      <c r="O136" s="118">
        <v>0</v>
      </c>
      <c r="P136" s="11">
        <v>0</v>
      </c>
      <c r="Q136" s="41">
        <v>0.05</v>
      </c>
      <c r="R136" s="11">
        <f t="shared" si="7"/>
        <v>0</v>
      </c>
      <c r="S136" s="11">
        <f t="shared" si="8"/>
        <v>0</v>
      </c>
    </row>
    <row r="137" spans="1:19" ht="25.5">
      <c r="A137" s="40">
        <v>135</v>
      </c>
      <c r="B137" s="32" t="s">
        <v>408</v>
      </c>
      <c r="C137" s="8" t="s">
        <v>41</v>
      </c>
      <c r="D137" s="94">
        <v>0</v>
      </c>
      <c r="E137" s="96">
        <v>40</v>
      </c>
      <c r="F137" s="93">
        <v>35</v>
      </c>
      <c r="G137" s="93">
        <v>10</v>
      </c>
      <c r="H137" s="93">
        <v>0</v>
      </c>
      <c r="I137" s="101">
        <v>10</v>
      </c>
      <c r="J137" s="93">
        <v>20</v>
      </c>
      <c r="K137" s="93">
        <v>90</v>
      </c>
      <c r="L137" s="104">
        <v>0</v>
      </c>
      <c r="M137" s="107">
        <v>80</v>
      </c>
      <c r="N137" s="87">
        <f t="shared" si="6"/>
        <v>285</v>
      </c>
      <c r="O137" s="118">
        <v>0</v>
      </c>
      <c r="P137" s="11">
        <v>0</v>
      </c>
      <c r="Q137" s="41">
        <v>0.05</v>
      </c>
      <c r="R137" s="11">
        <f t="shared" si="7"/>
        <v>0</v>
      </c>
      <c r="S137" s="11">
        <f t="shared" si="8"/>
        <v>0</v>
      </c>
    </row>
    <row r="138" spans="1:19" ht="63.75">
      <c r="A138" s="40">
        <v>136</v>
      </c>
      <c r="B138" s="33" t="s">
        <v>409</v>
      </c>
      <c r="C138" s="8" t="s">
        <v>41</v>
      </c>
      <c r="D138" s="94">
        <v>0</v>
      </c>
      <c r="E138" s="96">
        <v>0</v>
      </c>
      <c r="F138" s="93">
        <v>18</v>
      </c>
      <c r="G138" s="93">
        <v>10</v>
      </c>
      <c r="H138" s="93">
        <v>45</v>
      </c>
      <c r="I138" s="101">
        <v>45</v>
      </c>
      <c r="J138" s="93">
        <v>1</v>
      </c>
      <c r="K138" s="93">
        <v>90</v>
      </c>
      <c r="L138" s="104">
        <v>0</v>
      </c>
      <c r="M138" s="107">
        <v>0</v>
      </c>
      <c r="N138" s="87">
        <f t="shared" si="6"/>
        <v>209</v>
      </c>
      <c r="O138" s="118">
        <v>0</v>
      </c>
      <c r="P138" s="11">
        <v>0</v>
      </c>
      <c r="Q138" s="41">
        <v>0.05</v>
      </c>
      <c r="R138" s="11">
        <f t="shared" si="7"/>
        <v>0</v>
      </c>
      <c r="S138" s="11">
        <f t="shared" si="8"/>
        <v>0</v>
      </c>
    </row>
    <row r="139" spans="1:19" ht="25.5">
      <c r="A139" s="40">
        <v>137</v>
      </c>
      <c r="B139" s="33" t="s">
        <v>410</v>
      </c>
      <c r="C139" s="8" t="s">
        <v>41</v>
      </c>
      <c r="D139" s="94">
        <v>2</v>
      </c>
      <c r="E139" s="96">
        <v>0</v>
      </c>
      <c r="F139" s="93">
        <v>6</v>
      </c>
      <c r="G139" s="93">
        <v>50</v>
      </c>
      <c r="H139" s="93">
        <v>0</v>
      </c>
      <c r="I139" s="101">
        <v>0</v>
      </c>
      <c r="J139" s="93">
        <v>2</v>
      </c>
      <c r="K139" s="93">
        <v>0</v>
      </c>
      <c r="L139" s="104">
        <v>0</v>
      </c>
      <c r="M139" s="107">
        <v>15</v>
      </c>
      <c r="N139" s="87">
        <f t="shared" si="6"/>
        <v>75</v>
      </c>
      <c r="O139" s="118">
        <v>0</v>
      </c>
      <c r="P139" s="11">
        <v>0</v>
      </c>
      <c r="Q139" s="41">
        <v>0.05</v>
      </c>
      <c r="R139" s="11">
        <f t="shared" si="7"/>
        <v>0</v>
      </c>
      <c r="S139" s="11">
        <f t="shared" si="8"/>
        <v>0</v>
      </c>
    </row>
    <row r="140" spans="1:19" ht="25.5">
      <c r="A140" s="40">
        <v>138</v>
      </c>
      <c r="B140" s="33" t="s">
        <v>411</v>
      </c>
      <c r="C140" s="8" t="s">
        <v>41</v>
      </c>
      <c r="D140" s="94">
        <v>0</v>
      </c>
      <c r="E140" s="96">
        <v>0</v>
      </c>
      <c r="F140" s="93">
        <v>6</v>
      </c>
      <c r="G140" s="93">
        <v>20</v>
      </c>
      <c r="H140" s="93">
        <v>0</v>
      </c>
      <c r="I140" s="101">
        <v>0</v>
      </c>
      <c r="J140" s="93">
        <v>2</v>
      </c>
      <c r="K140" s="93">
        <v>0</v>
      </c>
      <c r="L140" s="104">
        <v>25</v>
      </c>
      <c r="M140" s="107">
        <v>15</v>
      </c>
      <c r="N140" s="87">
        <f t="shared" si="6"/>
        <v>68</v>
      </c>
      <c r="O140" s="118">
        <v>0</v>
      </c>
      <c r="P140" s="11">
        <v>0</v>
      </c>
      <c r="Q140" s="41">
        <v>0.05</v>
      </c>
      <c r="R140" s="11">
        <f t="shared" si="7"/>
        <v>0</v>
      </c>
      <c r="S140" s="11">
        <f t="shared" si="8"/>
        <v>0</v>
      </c>
    </row>
    <row r="141" spans="1:19">
      <c r="A141" s="40">
        <v>139</v>
      </c>
      <c r="B141" s="33" t="s">
        <v>412</v>
      </c>
      <c r="C141" s="8" t="s">
        <v>41</v>
      </c>
      <c r="D141" s="94">
        <v>0</v>
      </c>
      <c r="E141" s="96">
        <v>0</v>
      </c>
      <c r="F141" s="94">
        <v>12</v>
      </c>
      <c r="G141" s="93"/>
      <c r="H141" s="94">
        <v>0</v>
      </c>
      <c r="I141" s="10">
        <v>0</v>
      </c>
      <c r="J141" s="94">
        <v>0</v>
      </c>
      <c r="K141" s="94">
        <v>90</v>
      </c>
      <c r="L141" s="105">
        <v>0</v>
      </c>
      <c r="M141" s="108">
        <v>13</v>
      </c>
      <c r="N141" s="87">
        <f t="shared" si="6"/>
        <v>115</v>
      </c>
      <c r="O141" s="118">
        <v>0</v>
      </c>
      <c r="P141" s="11">
        <v>0</v>
      </c>
      <c r="Q141" s="41">
        <v>0.05</v>
      </c>
      <c r="R141" s="11">
        <f t="shared" si="7"/>
        <v>0</v>
      </c>
      <c r="S141" s="11">
        <f t="shared" si="8"/>
        <v>0</v>
      </c>
    </row>
    <row r="142" spans="1:19" ht="89.25">
      <c r="A142" s="40">
        <v>140</v>
      </c>
      <c r="B142" s="32" t="s">
        <v>413</v>
      </c>
      <c r="C142" s="8" t="s">
        <v>41</v>
      </c>
      <c r="D142" s="94">
        <v>20</v>
      </c>
      <c r="E142" s="96">
        <v>0</v>
      </c>
      <c r="F142" s="93">
        <v>20</v>
      </c>
      <c r="G142" s="93">
        <v>0</v>
      </c>
      <c r="H142" s="93">
        <v>0</v>
      </c>
      <c r="I142" s="101">
        <v>2</v>
      </c>
      <c r="J142" s="93">
        <v>0</v>
      </c>
      <c r="K142" s="93">
        <v>0</v>
      </c>
      <c r="L142" s="104">
        <v>0</v>
      </c>
      <c r="M142" s="107">
        <v>0</v>
      </c>
      <c r="N142" s="87">
        <f t="shared" si="6"/>
        <v>42</v>
      </c>
      <c r="O142" s="118">
        <v>0</v>
      </c>
      <c r="P142" s="11">
        <v>0</v>
      </c>
      <c r="Q142" s="41">
        <v>0.05</v>
      </c>
      <c r="R142" s="11">
        <f t="shared" si="7"/>
        <v>0</v>
      </c>
      <c r="S142" s="11">
        <f t="shared" si="8"/>
        <v>0</v>
      </c>
    </row>
    <row r="143" spans="1:19" ht="89.25">
      <c r="A143" s="40">
        <v>141</v>
      </c>
      <c r="B143" s="32" t="s">
        <v>414</v>
      </c>
      <c r="C143" s="8" t="s">
        <v>41</v>
      </c>
      <c r="D143" s="94">
        <v>20</v>
      </c>
      <c r="E143" s="96">
        <v>0</v>
      </c>
      <c r="F143" s="93">
        <v>20</v>
      </c>
      <c r="G143" s="93">
        <v>0</v>
      </c>
      <c r="H143" s="93">
        <v>0</v>
      </c>
      <c r="I143" s="101">
        <v>2</v>
      </c>
      <c r="J143" s="93">
        <v>0</v>
      </c>
      <c r="K143" s="93">
        <v>0</v>
      </c>
      <c r="L143" s="104">
        <v>0</v>
      </c>
      <c r="M143" s="107">
        <v>0</v>
      </c>
      <c r="N143" s="87">
        <f t="shared" si="6"/>
        <v>42</v>
      </c>
      <c r="O143" s="118">
        <v>0</v>
      </c>
      <c r="P143" s="11">
        <v>0</v>
      </c>
      <c r="Q143" s="41">
        <v>0.05</v>
      </c>
      <c r="R143" s="11">
        <f t="shared" si="7"/>
        <v>0</v>
      </c>
      <c r="S143" s="11">
        <f t="shared" si="8"/>
        <v>0</v>
      </c>
    </row>
    <row r="144" spans="1:19">
      <c r="A144" s="40">
        <v>142</v>
      </c>
      <c r="B144" s="32" t="s">
        <v>415</v>
      </c>
      <c r="C144" s="8" t="s">
        <v>41</v>
      </c>
      <c r="D144" s="94">
        <v>0</v>
      </c>
      <c r="E144" s="96">
        <v>0</v>
      </c>
      <c r="F144" s="93">
        <v>6</v>
      </c>
      <c r="G144" s="93">
        <v>10</v>
      </c>
      <c r="H144" s="93">
        <v>5</v>
      </c>
      <c r="I144" s="101">
        <v>0</v>
      </c>
      <c r="J144" s="93">
        <v>5</v>
      </c>
      <c r="K144" s="93">
        <v>0</v>
      </c>
      <c r="L144" s="104">
        <v>0</v>
      </c>
      <c r="M144" s="107">
        <v>100</v>
      </c>
      <c r="N144" s="87">
        <f t="shared" si="6"/>
        <v>126</v>
      </c>
      <c r="O144" s="118">
        <v>0</v>
      </c>
      <c r="P144" s="11">
        <v>0</v>
      </c>
      <c r="Q144" s="41">
        <v>0.05</v>
      </c>
      <c r="R144" s="11">
        <f t="shared" si="7"/>
        <v>0</v>
      </c>
      <c r="S144" s="11">
        <f t="shared" si="8"/>
        <v>0</v>
      </c>
    </row>
    <row r="145" spans="1:19">
      <c r="A145" s="40">
        <v>143</v>
      </c>
      <c r="B145" s="32" t="s">
        <v>416</v>
      </c>
      <c r="C145" s="8" t="s">
        <v>41</v>
      </c>
      <c r="D145" s="94">
        <v>0</v>
      </c>
      <c r="E145" s="96">
        <v>0</v>
      </c>
      <c r="F145" s="93">
        <v>26</v>
      </c>
      <c r="G145" s="93">
        <v>40</v>
      </c>
      <c r="H145" s="93">
        <v>15</v>
      </c>
      <c r="I145" s="101">
        <v>10</v>
      </c>
      <c r="J145" s="93">
        <v>15</v>
      </c>
      <c r="K145" s="93">
        <v>60</v>
      </c>
      <c r="L145" s="104">
        <v>0</v>
      </c>
      <c r="M145" s="107">
        <v>0</v>
      </c>
      <c r="N145" s="87">
        <f t="shared" si="6"/>
        <v>166</v>
      </c>
      <c r="O145" s="118">
        <v>0</v>
      </c>
      <c r="P145" s="11">
        <v>0</v>
      </c>
      <c r="Q145" s="41">
        <v>0.05</v>
      </c>
      <c r="R145" s="11">
        <f t="shared" si="7"/>
        <v>0</v>
      </c>
      <c r="S145" s="11">
        <f t="shared" si="8"/>
        <v>0</v>
      </c>
    </row>
    <row r="146" spans="1:19">
      <c r="A146" s="40">
        <v>144</v>
      </c>
      <c r="B146" s="32" t="s">
        <v>417</v>
      </c>
      <c r="C146" s="8" t="s">
        <v>41</v>
      </c>
      <c r="D146" s="94">
        <v>50</v>
      </c>
      <c r="E146" s="96">
        <v>0</v>
      </c>
      <c r="F146" s="93">
        <v>0</v>
      </c>
      <c r="G146" s="93">
        <v>5</v>
      </c>
      <c r="H146" s="93">
        <v>0</v>
      </c>
      <c r="I146" s="101">
        <v>0</v>
      </c>
      <c r="J146" s="93">
        <v>1</v>
      </c>
      <c r="K146" s="93">
        <v>0</v>
      </c>
      <c r="L146" s="104">
        <v>0</v>
      </c>
      <c r="M146" s="107">
        <v>50</v>
      </c>
      <c r="N146" s="87">
        <f t="shared" si="6"/>
        <v>106</v>
      </c>
      <c r="O146" s="118">
        <v>0</v>
      </c>
      <c r="P146" s="11">
        <v>0</v>
      </c>
      <c r="Q146" s="41">
        <v>0.05</v>
      </c>
      <c r="R146" s="11">
        <f t="shared" si="7"/>
        <v>0</v>
      </c>
      <c r="S146" s="11">
        <f t="shared" si="8"/>
        <v>0</v>
      </c>
    </row>
    <row r="147" spans="1:19">
      <c r="A147" s="40">
        <v>145</v>
      </c>
      <c r="B147" s="32" t="s">
        <v>418</v>
      </c>
      <c r="C147" s="8" t="s">
        <v>41</v>
      </c>
      <c r="D147" s="94">
        <v>0</v>
      </c>
      <c r="E147" s="96">
        <v>0</v>
      </c>
      <c r="F147" s="93">
        <v>0</v>
      </c>
      <c r="G147" s="93">
        <v>4</v>
      </c>
      <c r="H147" s="93">
        <v>0</v>
      </c>
      <c r="I147" s="101">
        <v>0</v>
      </c>
      <c r="J147" s="93">
        <v>0</v>
      </c>
      <c r="K147" s="93">
        <v>30</v>
      </c>
      <c r="L147" s="104">
        <v>0</v>
      </c>
      <c r="M147" s="107">
        <v>0</v>
      </c>
      <c r="N147" s="87">
        <f t="shared" si="6"/>
        <v>34</v>
      </c>
      <c r="O147" s="118">
        <v>0</v>
      </c>
      <c r="P147" s="11">
        <v>0</v>
      </c>
      <c r="Q147" s="41">
        <v>0.05</v>
      </c>
      <c r="R147" s="11">
        <f t="shared" si="7"/>
        <v>0</v>
      </c>
      <c r="S147" s="11">
        <f t="shared" si="8"/>
        <v>0</v>
      </c>
    </row>
    <row r="148" spans="1:19">
      <c r="A148" s="40">
        <v>146</v>
      </c>
      <c r="B148" s="32" t="s">
        <v>419</v>
      </c>
      <c r="C148" s="8" t="s">
        <v>41</v>
      </c>
      <c r="D148" s="94">
        <v>0</v>
      </c>
      <c r="E148" s="96">
        <v>0</v>
      </c>
      <c r="F148" s="93">
        <v>0</v>
      </c>
      <c r="G148" s="93">
        <v>10</v>
      </c>
      <c r="H148" s="93">
        <v>0</v>
      </c>
      <c r="I148" s="101">
        <v>0</v>
      </c>
      <c r="J148" s="93">
        <v>0</v>
      </c>
      <c r="K148" s="93">
        <v>0</v>
      </c>
      <c r="L148" s="104">
        <v>0</v>
      </c>
      <c r="M148" s="107">
        <v>40</v>
      </c>
      <c r="N148" s="87">
        <f t="shared" si="6"/>
        <v>50</v>
      </c>
      <c r="O148" s="118">
        <v>0</v>
      </c>
      <c r="P148" s="11">
        <v>0</v>
      </c>
      <c r="Q148" s="41">
        <v>0.05</v>
      </c>
      <c r="R148" s="11">
        <f t="shared" si="7"/>
        <v>0</v>
      </c>
      <c r="S148" s="11">
        <f t="shared" si="8"/>
        <v>0</v>
      </c>
    </row>
    <row r="149" spans="1:19">
      <c r="A149" s="40">
        <v>147</v>
      </c>
      <c r="B149" s="32" t="s">
        <v>420</v>
      </c>
      <c r="C149" s="8" t="s">
        <v>41</v>
      </c>
      <c r="D149" s="94">
        <v>0</v>
      </c>
      <c r="E149" s="96">
        <v>0</v>
      </c>
      <c r="F149" s="94">
        <v>0</v>
      </c>
      <c r="G149" s="93">
        <v>4</v>
      </c>
      <c r="H149" s="94">
        <v>0</v>
      </c>
      <c r="I149" s="10">
        <v>0</v>
      </c>
      <c r="J149" s="94">
        <v>0</v>
      </c>
      <c r="K149" s="94">
        <v>30</v>
      </c>
      <c r="L149" s="105">
        <v>0</v>
      </c>
      <c r="M149" s="108">
        <v>0</v>
      </c>
      <c r="N149" s="87">
        <f t="shared" si="6"/>
        <v>34</v>
      </c>
      <c r="O149" s="118">
        <v>0</v>
      </c>
      <c r="P149" s="11">
        <v>0</v>
      </c>
      <c r="Q149" s="41">
        <v>0.05</v>
      </c>
      <c r="R149" s="11">
        <f t="shared" si="7"/>
        <v>0</v>
      </c>
      <c r="S149" s="11">
        <f t="shared" si="8"/>
        <v>0</v>
      </c>
    </row>
    <row r="150" spans="1:19">
      <c r="A150" s="40">
        <v>148</v>
      </c>
      <c r="B150" s="32" t="s">
        <v>421</v>
      </c>
      <c r="C150" s="8" t="s">
        <v>41</v>
      </c>
      <c r="D150" s="94">
        <v>0</v>
      </c>
      <c r="E150" s="96">
        <v>0</v>
      </c>
      <c r="F150" s="93">
        <v>18</v>
      </c>
      <c r="G150" s="93">
        <v>10</v>
      </c>
      <c r="H150" s="93">
        <v>0</v>
      </c>
      <c r="I150" s="101">
        <v>0</v>
      </c>
      <c r="J150" s="93">
        <v>1</v>
      </c>
      <c r="K150" s="93">
        <v>0</v>
      </c>
      <c r="L150" s="104">
        <v>0</v>
      </c>
      <c r="M150" s="107">
        <v>30</v>
      </c>
      <c r="N150" s="87">
        <f t="shared" si="6"/>
        <v>59</v>
      </c>
      <c r="O150" s="118">
        <v>0</v>
      </c>
      <c r="P150" s="11">
        <v>0</v>
      </c>
      <c r="Q150" s="41">
        <v>0.05</v>
      </c>
      <c r="R150" s="11">
        <f t="shared" si="7"/>
        <v>0</v>
      </c>
      <c r="S150" s="11">
        <f t="shared" si="8"/>
        <v>0</v>
      </c>
    </row>
    <row r="151" spans="1:19">
      <c r="A151" s="40">
        <v>149</v>
      </c>
      <c r="B151" s="32" t="s">
        <v>422</v>
      </c>
      <c r="C151" s="8" t="s">
        <v>41</v>
      </c>
      <c r="D151" s="94">
        <v>0</v>
      </c>
      <c r="E151" s="96">
        <v>0</v>
      </c>
      <c r="F151" s="93">
        <v>4</v>
      </c>
      <c r="G151" s="93">
        <v>4</v>
      </c>
      <c r="H151" s="93">
        <v>2</v>
      </c>
      <c r="I151" s="101">
        <v>2</v>
      </c>
      <c r="J151" s="93">
        <v>0</v>
      </c>
      <c r="K151" s="93">
        <v>30</v>
      </c>
      <c r="L151" s="104">
        <v>40</v>
      </c>
      <c r="M151" s="107">
        <v>0</v>
      </c>
      <c r="N151" s="87">
        <f t="shared" si="6"/>
        <v>82</v>
      </c>
      <c r="O151" s="118">
        <v>0</v>
      </c>
      <c r="P151" s="11">
        <v>0</v>
      </c>
      <c r="Q151" s="41">
        <v>0.05</v>
      </c>
      <c r="R151" s="11">
        <f t="shared" si="7"/>
        <v>0</v>
      </c>
      <c r="S151" s="11">
        <f t="shared" si="8"/>
        <v>0</v>
      </c>
    </row>
    <row r="152" spans="1:19" ht="39">
      <c r="A152" s="40">
        <v>150</v>
      </c>
      <c r="B152" s="49" t="s">
        <v>423</v>
      </c>
      <c r="C152" s="8" t="s">
        <v>41</v>
      </c>
      <c r="D152" s="94">
        <v>90</v>
      </c>
      <c r="E152" s="96">
        <v>0</v>
      </c>
      <c r="F152" s="94">
        <v>0</v>
      </c>
      <c r="G152" s="93">
        <v>50</v>
      </c>
      <c r="H152" s="94">
        <v>0</v>
      </c>
      <c r="I152" s="10">
        <v>0</v>
      </c>
      <c r="J152" s="94">
        <v>2</v>
      </c>
      <c r="K152" s="94">
        <v>30</v>
      </c>
      <c r="L152" s="105">
        <v>45</v>
      </c>
      <c r="M152" s="108">
        <v>13</v>
      </c>
      <c r="N152" s="87">
        <f t="shared" si="6"/>
        <v>230</v>
      </c>
      <c r="O152" s="118">
        <v>0</v>
      </c>
      <c r="P152" s="11">
        <v>0</v>
      </c>
      <c r="Q152" s="41">
        <v>0.05</v>
      </c>
      <c r="R152" s="11">
        <f t="shared" si="7"/>
        <v>0</v>
      </c>
      <c r="S152" s="11">
        <f t="shared" si="8"/>
        <v>0</v>
      </c>
    </row>
    <row r="153" spans="1:19">
      <c r="A153" s="40">
        <v>151</v>
      </c>
      <c r="B153" s="32" t="s">
        <v>424</v>
      </c>
      <c r="C153" s="8" t="s">
        <v>41</v>
      </c>
      <c r="D153" s="94">
        <v>30</v>
      </c>
      <c r="E153" s="96">
        <v>4</v>
      </c>
      <c r="F153" s="93">
        <v>10</v>
      </c>
      <c r="G153" s="93">
        <v>2</v>
      </c>
      <c r="H153" s="93">
        <v>0</v>
      </c>
      <c r="I153" s="101">
        <v>2</v>
      </c>
      <c r="J153" s="93">
        <v>5</v>
      </c>
      <c r="K153" s="93">
        <v>0</v>
      </c>
      <c r="L153" s="104">
        <v>5</v>
      </c>
      <c r="M153" s="107">
        <v>0</v>
      </c>
      <c r="N153" s="87">
        <f t="shared" si="6"/>
        <v>58</v>
      </c>
      <c r="O153" s="118">
        <v>0</v>
      </c>
      <c r="P153" s="11">
        <v>0</v>
      </c>
      <c r="Q153" s="41">
        <v>0.05</v>
      </c>
      <c r="R153" s="11">
        <f t="shared" si="7"/>
        <v>0</v>
      </c>
      <c r="S153" s="11">
        <f t="shared" si="8"/>
        <v>0</v>
      </c>
    </row>
    <row r="154" spans="1:19">
      <c r="A154" s="40">
        <v>152</v>
      </c>
      <c r="B154" s="32" t="s">
        <v>425</v>
      </c>
      <c r="C154" s="8" t="s">
        <v>41</v>
      </c>
      <c r="D154" s="94">
        <v>0</v>
      </c>
      <c r="E154" s="96">
        <v>0</v>
      </c>
      <c r="F154" s="93">
        <v>32</v>
      </c>
      <c r="G154" s="93">
        <v>10</v>
      </c>
      <c r="H154" s="93">
        <v>20</v>
      </c>
      <c r="I154" s="101">
        <v>20</v>
      </c>
      <c r="J154" s="93">
        <v>0</v>
      </c>
      <c r="K154" s="93">
        <v>120</v>
      </c>
      <c r="L154" s="104">
        <v>0</v>
      </c>
      <c r="M154" s="107">
        <v>26</v>
      </c>
      <c r="N154" s="87">
        <f t="shared" si="6"/>
        <v>228</v>
      </c>
      <c r="O154" s="118">
        <v>0</v>
      </c>
      <c r="P154" s="11">
        <v>0</v>
      </c>
      <c r="Q154" s="41">
        <v>0.05</v>
      </c>
      <c r="R154" s="11">
        <f t="shared" si="7"/>
        <v>0</v>
      </c>
      <c r="S154" s="11">
        <f t="shared" si="8"/>
        <v>0</v>
      </c>
    </row>
    <row r="155" spans="1:19">
      <c r="A155" s="40">
        <v>153</v>
      </c>
      <c r="B155" s="32" t="s">
        <v>426</v>
      </c>
      <c r="C155" s="8" t="s">
        <v>41</v>
      </c>
      <c r="D155" s="94">
        <v>0</v>
      </c>
      <c r="E155" s="96">
        <v>0</v>
      </c>
      <c r="F155" s="93">
        <v>0</v>
      </c>
      <c r="G155" s="93">
        <v>0</v>
      </c>
      <c r="H155" s="93">
        <v>0</v>
      </c>
      <c r="I155" s="101">
        <v>0</v>
      </c>
      <c r="J155" s="93">
        <v>2</v>
      </c>
      <c r="K155" s="93">
        <v>0</v>
      </c>
      <c r="L155" s="104">
        <v>20</v>
      </c>
      <c r="M155" s="107">
        <v>0</v>
      </c>
      <c r="N155" s="87">
        <f t="shared" si="6"/>
        <v>22</v>
      </c>
      <c r="O155" s="118">
        <v>0</v>
      </c>
      <c r="P155" s="11">
        <v>0</v>
      </c>
      <c r="Q155" s="41">
        <v>0.05</v>
      </c>
      <c r="R155" s="11">
        <f t="shared" si="7"/>
        <v>0</v>
      </c>
      <c r="S155" s="11">
        <f t="shared" si="8"/>
        <v>0</v>
      </c>
    </row>
    <row r="156" spans="1:19">
      <c r="A156" s="40">
        <v>154</v>
      </c>
      <c r="B156" s="32" t="s">
        <v>427</v>
      </c>
      <c r="C156" s="8" t="s">
        <v>41</v>
      </c>
      <c r="D156" s="94">
        <v>0</v>
      </c>
      <c r="E156" s="96">
        <v>0</v>
      </c>
      <c r="F156" s="93">
        <v>30</v>
      </c>
      <c r="G156" s="93">
        <v>10</v>
      </c>
      <c r="H156" s="93">
        <v>0</v>
      </c>
      <c r="I156" s="101">
        <v>0</v>
      </c>
      <c r="J156" s="93">
        <v>5</v>
      </c>
      <c r="K156" s="93">
        <v>130</v>
      </c>
      <c r="L156" s="104">
        <v>0</v>
      </c>
      <c r="M156" s="107">
        <v>0</v>
      </c>
      <c r="N156" s="87">
        <f t="shared" si="6"/>
        <v>175</v>
      </c>
      <c r="O156" s="118">
        <v>0</v>
      </c>
      <c r="P156" s="11">
        <v>0</v>
      </c>
      <c r="Q156" s="41">
        <v>0.05</v>
      </c>
      <c r="R156" s="11">
        <f t="shared" si="7"/>
        <v>0</v>
      </c>
      <c r="S156" s="11">
        <f t="shared" si="8"/>
        <v>0</v>
      </c>
    </row>
    <row r="157" spans="1:19">
      <c r="A157" s="40">
        <v>155</v>
      </c>
      <c r="B157" s="32" t="s">
        <v>428</v>
      </c>
      <c r="C157" s="8" t="s">
        <v>41</v>
      </c>
      <c r="D157" s="94">
        <v>0</v>
      </c>
      <c r="E157" s="96">
        <v>0</v>
      </c>
      <c r="F157" s="93">
        <v>30</v>
      </c>
      <c r="G157" s="93">
        <v>10</v>
      </c>
      <c r="H157" s="93">
        <v>0</v>
      </c>
      <c r="I157" s="101">
        <v>0</v>
      </c>
      <c r="J157" s="93">
        <v>2</v>
      </c>
      <c r="K157" s="93">
        <v>60</v>
      </c>
      <c r="L157" s="104">
        <v>60</v>
      </c>
      <c r="M157" s="107">
        <v>5</v>
      </c>
      <c r="N157" s="87">
        <f t="shared" si="6"/>
        <v>167</v>
      </c>
      <c r="O157" s="118">
        <v>0</v>
      </c>
      <c r="P157" s="11">
        <v>0</v>
      </c>
      <c r="Q157" s="41">
        <v>0.05</v>
      </c>
      <c r="R157" s="11">
        <f t="shared" si="7"/>
        <v>0</v>
      </c>
      <c r="S157" s="11">
        <f t="shared" si="8"/>
        <v>0</v>
      </c>
    </row>
    <row r="158" spans="1:19">
      <c r="A158" s="40">
        <v>156</v>
      </c>
      <c r="B158" s="32" t="s">
        <v>429</v>
      </c>
      <c r="C158" s="8" t="s">
        <v>41</v>
      </c>
      <c r="D158" s="94">
        <v>80</v>
      </c>
      <c r="E158" s="96">
        <v>4</v>
      </c>
      <c r="F158" s="93">
        <v>120</v>
      </c>
      <c r="G158" s="93">
        <v>20</v>
      </c>
      <c r="H158" s="93">
        <v>6</v>
      </c>
      <c r="I158" s="101">
        <v>20</v>
      </c>
      <c r="J158" s="93">
        <v>5</v>
      </c>
      <c r="K158" s="93">
        <v>90</v>
      </c>
      <c r="L158" s="104">
        <v>0</v>
      </c>
      <c r="M158" s="107">
        <v>13</v>
      </c>
      <c r="N158" s="87">
        <f t="shared" si="6"/>
        <v>358</v>
      </c>
      <c r="O158" s="118">
        <v>0</v>
      </c>
      <c r="P158" s="11">
        <v>0</v>
      </c>
      <c r="Q158" s="41">
        <v>0.05</v>
      </c>
      <c r="R158" s="11">
        <f t="shared" si="7"/>
        <v>0</v>
      </c>
      <c r="S158" s="11">
        <f t="shared" si="8"/>
        <v>0</v>
      </c>
    </row>
    <row r="159" spans="1:19">
      <c r="A159" s="40">
        <v>157</v>
      </c>
      <c r="B159" s="32" t="s">
        <v>430</v>
      </c>
      <c r="C159" s="8" t="s">
        <v>41</v>
      </c>
      <c r="D159" s="94">
        <v>0</v>
      </c>
      <c r="E159" s="96">
        <v>0</v>
      </c>
      <c r="F159" s="93">
        <v>30</v>
      </c>
      <c r="G159" s="93">
        <v>0</v>
      </c>
      <c r="H159" s="93">
        <v>0</v>
      </c>
      <c r="I159" s="101">
        <v>0</v>
      </c>
      <c r="J159" s="93">
        <v>2</v>
      </c>
      <c r="K159" s="93">
        <v>90</v>
      </c>
      <c r="L159" s="104">
        <v>0</v>
      </c>
      <c r="M159" s="107">
        <v>26</v>
      </c>
      <c r="N159" s="87">
        <f t="shared" si="6"/>
        <v>148</v>
      </c>
      <c r="O159" s="118">
        <v>0</v>
      </c>
      <c r="P159" s="11">
        <v>0</v>
      </c>
      <c r="Q159" s="41">
        <v>0.05</v>
      </c>
      <c r="R159" s="11">
        <f t="shared" si="7"/>
        <v>0</v>
      </c>
      <c r="S159" s="11">
        <f t="shared" si="8"/>
        <v>0</v>
      </c>
    </row>
    <row r="160" spans="1:19">
      <c r="A160" s="40">
        <v>158</v>
      </c>
      <c r="B160" s="32" t="s">
        <v>431</v>
      </c>
      <c r="C160" s="8" t="s">
        <v>41</v>
      </c>
      <c r="D160" s="94">
        <v>0</v>
      </c>
      <c r="E160" s="96">
        <v>0</v>
      </c>
      <c r="F160" s="93">
        <v>0</v>
      </c>
      <c r="G160" s="93">
        <v>0</v>
      </c>
      <c r="H160" s="93">
        <v>10</v>
      </c>
      <c r="I160" s="101">
        <v>0</v>
      </c>
      <c r="J160" s="93">
        <v>2</v>
      </c>
      <c r="K160" s="93">
        <v>60</v>
      </c>
      <c r="L160" s="104">
        <v>0</v>
      </c>
      <c r="M160" s="107">
        <v>0</v>
      </c>
      <c r="N160" s="87">
        <f t="shared" si="6"/>
        <v>72</v>
      </c>
      <c r="O160" s="118">
        <v>0</v>
      </c>
      <c r="P160" s="11">
        <v>0</v>
      </c>
      <c r="Q160" s="41">
        <v>0.05</v>
      </c>
      <c r="R160" s="11">
        <f t="shared" si="7"/>
        <v>0</v>
      </c>
      <c r="S160" s="11">
        <f t="shared" si="8"/>
        <v>0</v>
      </c>
    </row>
    <row r="161" spans="1:20">
      <c r="A161" s="40">
        <v>159</v>
      </c>
      <c r="B161" s="32" t="s">
        <v>432</v>
      </c>
      <c r="C161" s="8" t="s">
        <v>41</v>
      </c>
      <c r="D161" s="94">
        <v>15</v>
      </c>
      <c r="E161" s="96">
        <v>12</v>
      </c>
      <c r="F161" s="93">
        <v>30</v>
      </c>
      <c r="G161" s="93">
        <v>10</v>
      </c>
      <c r="H161" s="93">
        <v>45</v>
      </c>
      <c r="I161" s="101">
        <v>45</v>
      </c>
      <c r="J161" s="93">
        <v>0</v>
      </c>
      <c r="K161" s="93">
        <v>90</v>
      </c>
      <c r="L161" s="104">
        <v>0</v>
      </c>
      <c r="M161" s="107">
        <v>26</v>
      </c>
      <c r="N161" s="87">
        <f t="shared" si="6"/>
        <v>273</v>
      </c>
      <c r="O161" s="118">
        <v>0</v>
      </c>
      <c r="P161" s="11">
        <v>0</v>
      </c>
      <c r="Q161" s="41">
        <v>0.05</v>
      </c>
      <c r="R161" s="11">
        <f t="shared" si="7"/>
        <v>0</v>
      </c>
      <c r="S161" s="11">
        <f t="shared" si="8"/>
        <v>0</v>
      </c>
    </row>
    <row r="162" spans="1:20">
      <c r="A162" s="40">
        <v>160</v>
      </c>
      <c r="B162" s="32" t="s">
        <v>433</v>
      </c>
      <c r="C162" s="8" t="s">
        <v>41</v>
      </c>
      <c r="D162" s="94">
        <v>0</v>
      </c>
      <c r="E162" s="96">
        <v>4</v>
      </c>
      <c r="F162" s="93">
        <v>0</v>
      </c>
      <c r="G162" s="93">
        <v>0</v>
      </c>
      <c r="H162" s="93">
        <v>10</v>
      </c>
      <c r="I162" s="101">
        <v>0</v>
      </c>
      <c r="J162" s="93">
        <v>10</v>
      </c>
      <c r="K162" s="93">
        <v>0</v>
      </c>
      <c r="L162" s="104">
        <v>0</v>
      </c>
      <c r="M162" s="107">
        <v>0</v>
      </c>
      <c r="N162" s="87">
        <f t="shared" si="6"/>
        <v>24</v>
      </c>
      <c r="O162" s="118">
        <v>0</v>
      </c>
      <c r="P162" s="11">
        <v>0</v>
      </c>
      <c r="Q162" s="41">
        <v>0.05</v>
      </c>
      <c r="R162" s="11">
        <f t="shared" si="7"/>
        <v>0</v>
      </c>
      <c r="S162" s="11">
        <f t="shared" si="8"/>
        <v>0</v>
      </c>
    </row>
    <row r="163" spans="1:20">
      <c r="A163" s="40">
        <v>161</v>
      </c>
      <c r="B163" s="32" t="s">
        <v>434</v>
      </c>
      <c r="C163" s="8" t="s">
        <v>41</v>
      </c>
      <c r="D163" s="94">
        <v>30</v>
      </c>
      <c r="E163" s="96">
        <v>7</v>
      </c>
      <c r="F163" s="93">
        <v>18</v>
      </c>
      <c r="G163" s="93">
        <v>10</v>
      </c>
      <c r="H163" s="93">
        <v>30</v>
      </c>
      <c r="I163" s="101">
        <v>30</v>
      </c>
      <c r="J163" s="93">
        <v>15</v>
      </c>
      <c r="K163" s="93">
        <v>60</v>
      </c>
      <c r="L163" s="104">
        <v>20</v>
      </c>
      <c r="M163" s="107">
        <v>26</v>
      </c>
      <c r="N163" s="87">
        <f t="shared" si="6"/>
        <v>246</v>
      </c>
      <c r="O163" s="118">
        <v>0</v>
      </c>
      <c r="P163" s="11">
        <v>0</v>
      </c>
      <c r="Q163" s="41">
        <v>0.05</v>
      </c>
      <c r="R163" s="11">
        <f t="shared" si="7"/>
        <v>0</v>
      </c>
      <c r="S163" s="11">
        <f t="shared" si="8"/>
        <v>0</v>
      </c>
    </row>
    <row r="164" spans="1:20">
      <c r="A164" s="40">
        <v>162</v>
      </c>
      <c r="B164" s="32" t="s">
        <v>435</v>
      </c>
      <c r="C164" s="8" t="s">
        <v>41</v>
      </c>
      <c r="D164" s="94">
        <v>0</v>
      </c>
      <c r="E164" s="96">
        <v>7</v>
      </c>
      <c r="F164" s="93">
        <v>5</v>
      </c>
      <c r="G164" s="93">
        <v>0</v>
      </c>
      <c r="H164" s="93">
        <v>5</v>
      </c>
      <c r="I164" s="101">
        <v>0</v>
      </c>
      <c r="J164" s="93">
        <v>1</v>
      </c>
      <c r="K164" s="93">
        <v>0</v>
      </c>
      <c r="L164" s="104">
        <v>0</v>
      </c>
      <c r="M164" s="107">
        <v>26</v>
      </c>
      <c r="N164" s="87">
        <f t="shared" si="6"/>
        <v>44</v>
      </c>
      <c r="O164" s="118">
        <v>0</v>
      </c>
      <c r="P164" s="11">
        <v>0</v>
      </c>
      <c r="Q164" s="41">
        <v>0.05</v>
      </c>
      <c r="R164" s="11">
        <f t="shared" si="7"/>
        <v>0</v>
      </c>
      <c r="S164" s="11">
        <f t="shared" si="8"/>
        <v>0</v>
      </c>
    </row>
    <row r="165" spans="1:20">
      <c r="A165" s="40">
        <v>163</v>
      </c>
      <c r="B165" s="32" t="s">
        <v>436</v>
      </c>
      <c r="C165" s="8" t="s">
        <v>41</v>
      </c>
      <c r="D165" s="94">
        <v>0</v>
      </c>
      <c r="E165" s="96">
        <v>14</v>
      </c>
      <c r="F165" s="93">
        <v>28</v>
      </c>
      <c r="G165" s="93">
        <v>20</v>
      </c>
      <c r="H165" s="93">
        <v>3</v>
      </c>
      <c r="I165" s="101">
        <v>3</v>
      </c>
      <c r="J165" s="93">
        <v>0</v>
      </c>
      <c r="K165" s="93">
        <v>90</v>
      </c>
      <c r="L165" s="104">
        <v>0</v>
      </c>
      <c r="M165" s="107">
        <v>0</v>
      </c>
      <c r="N165" s="87">
        <f t="shared" si="6"/>
        <v>158</v>
      </c>
      <c r="O165" s="118">
        <v>0</v>
      </c>
      <c r="P165" s="11">
        <v>0</v>
      </c>
      <c r="Q165" s="41">
        <v>0.05</v>
      </c>
      <c r="R165" s="11">
        <f t="shared" si="7"/>
        <v>0</v>
      </c>
      <c r="S165" s="11">
        <f t="shared" si="8"/>
        <v>0</v>
      </c>
    </row>
    <row r="166" spans="1:20" ht="38.25">
      <c r="A166" s="40">
        <v>164</v>
      </c>
      <c r="B166" s="32" t="s">
        <v>437</v>
      </c>
      <c r="C166" s="8" t="s">
        <v>41</v>
      </c>
      <c r="D166" s="94">
        <v>0</v>
      </c>
      <c r="E166" s="96">
        <v>0</v>
      </c>
      <c r="F166" s="94">
        <v>6</v>
      </c>
      <c r="G166" s="93">
        <v>5</v>
      </c>
      <c r="H166" s="94">
        <v>0</v>
      </c>
      <c r="I166" s="10">
        <v>5</v>
      </c>
      <c r="J166" s="94">
        <v>0</v>
      </c>
      <c r="K166" s="94">
        <v>90</v>
      </c>
      <c r="L166" s="105">
        <v>0</v>
      </c>
      <c r="M166" s="108">
        <v>5</v>
      </c>
      <c r="N166" s="87">
        <f t="shared" si="6"/>
        <v>111</v>
      </c>
      <c r="O166" s="118">
        <v>0</v>
      </c>
      <c r="P166" s="11">
        <v>0</v>
      </c>
      <c r="Q166" s="41">
        <v>0.05</v>
      </c>
      <c r="R166" s="11">
        <f t="shared" si="7"/>
        <v>0</v>
      </c>
      <c r="S166" s="11">
        <f t="shared" si="8"/>
        <v>0</v>
      </c>
      <c r="T166" s="37"/>
    </row>
    <row r="167" spans="1:20" ht="51">
      <c r="A167" s="40">
        <v>165</v>
      </c>
      <c r="B167" s="32" t="s">
        <v>438</v>
      </c>
      <c r="C167" s="8" t="s">
        <v>41</v>
      </c>
      <c r="D167" s="94">
        <v>8</v>
      </c>
      <c r="E167" s="96">
        <v>0</v>
      </c>
      <c r="F167" s="94">
        <v>6</v>
      </c>
      <c r="G167" s="93">
        <v>5</v>
      </c>
      <c r="H167" s="94">
        <v>0</v>
      </c>
      <c r="I167" s="10">
        <v>5</v>
      </c>
      <c r="J167" s="94">
        <v>0</v>
      </c>
      <c r="K167" s="94">
        <v>60</v>
      </c>
      <c r="L167" s="105">
        <v>0</v>
      </c>
      <c r="M167" s="108">
        <v>5</v>
      </c>
      <c r="N167" s="87">
        <f t="shared" si="6"/>
        <v>89</v>
      </c>
      <c r="O167" s="118">
        <v>0</v>
      </c>
      <c r="P167" s="11">
        <v>0</v>
      </c>
      <c r="Q167" s="41">
        <v>0.05</v>
      </c>
      <c r="R167" s="11">
        <f t="shared" si="7"/>
        <v>0</v>
      </c>
      <c r="S167" s="11">
        <f t="shared" si="8"/>
        <v>0</v>
      </c>
      <c r="T167" s="37"/>
    </row>
    <row r="168" spans="1:20" ht="51">
      <c r="A168" s="40">
        <v>166</v>
      </c>
      <c r="B168" s="32" t="s">
        <v>439</v>
      </c>
      <c r="C168" s="8" t="s">
        <v>41</v>
      </c>
      <c r="D168" s="94">
        <v>4</v>
      </c>
      <c r="E168" s="96">
        <v>0</v>
      </c>
      <c r="F168" s="94">
        <v>6</v>
      </c>
      <c r="G168" s="93">
        <v>5</v>
      </c>
      <c r="H168" s="94">
        <v>0</v>
      </c>
      <c r="I168" s="10">
        <v>2</v>
      </c>
      <c r="J168" s="94">
        <v>0</v>
      </c>
      <c r="K168" s="94">
        <v>90</v>
      </c>
      <c r="L168" s="105">
        <v>0</v>
      </c>
      <c r="M168" s="108">
        <v>5</v>
      </c>
      <c r="N168" s="87">
        <f t="shared" si="6"/>
        <v>112</v>
      </c>
      <c r="O168" s="118">
        <v>0</v>
      </c>
      <c r="P168" s="11">
        <v>0</v>
      </c>
      <c r="Q168" s="41">
        <v>0.05</v>
      </c>
      <c r="R168" s="11">
        <f t="shared" si="7"/>
        <v>0</v>
      </c>
      <c r="S168" s="11">
        <f t="shared" si="8"/>
        <v>0</v>
      </c>
      <c r="T168" s="37"/>
    </row>
    <row r="169" spans="1:20" ht="51">
      <c r="A169" s="40">
        <v>167</v>
      </c>
      <c r="B169" s="32" t="s">
        <v>440</v>
      </c>
      <c r="C169" s="8" t="s">
        <v>41</v>
      </c>
      <c r="D169" s="94">
        <v>0</v>
      </c>
      <c r="E169" s="96">
        <v>0</v>
      </c>
      <c r="F169" s="94">
        <v>0</v>
      </c>
      <c r="G169" s="93">
        <v>5</v>
      </c>
      <c r="H169" s="94">
        <v>0</v>
      </c>
      <c r="I169" s="10">
        <v>2</v>
      </c>
      <c r="J169" s="94">
        <v>0</v>
      </c>
      <c r="K169" s="94">
        <v>0</v>
      </c>
      <c r="L169" s="105">
        <v>0</v>
      </c>
      <c r="M169" s="108">
        <v>5</v>
      </c>
      <c r="N169" s="87">
        <f t="shared" si="6"/>
        <v>12</v>
      </c>
      <c r="O169" s="118">
        <v>0</v>
      </c>
      <c r="P169" s="11">
        <v>0</v>
      </c>
      <c r="Q169" s="41">
        <v>0.05</v>
      </c>
      <c r="R169" s="11">
        <f t="shared" si="7"/>
        <v>0</v>
      </c>
      <c r="S169" s="11">
        <f t="shared" si="8"/>
        <v>0</v>
      </c>
      <c r="T169" s="37"/>
    </row>
    <row r="170" spans="1:20" ht="38.25">
      <c r="A170" s="40">
        <v>168</v>
      </c>
      <c r="B170" s="32" t="s">
        <v>441</v>
      </c>
      <c r="C170" s="8" t="s">
        <v>41</v>
      </c>
      <c r="D170" s="94">
        <v>0</v>
      </c>
      <c r="E170" s="96">
        <v>0</v>
      </c>
      <c r="F170" s="94">
        <v>6</v>
      </c>
      <c r="G170" s="93">
        <v>5</v>
      </c>
      <c r="H170" s="94">
        <v>0</v>
      </c>
      <c r="I170" s="10">
        <v>2</v>
      </c>
      <c r="J170" s="94">
        <v>0</v>
      </c>
      <c r="K170" s="94">
        <v>0</v>
      </c>
      <c r="L170" s="105">
        <v>0</v>
      </c>
      <c r="M170" s="108">
        <v>5</v>
      </c>
      <c r="N170" s="87">
        <f t="shared" si="6"/>
        <v>18</v>
      </c>
      <c r="O170" s="118">
        <v>0</v>
      </c>
      <c r="P170" s="11">
        <v>0</v>
      </c>
      <c r="Q170" s="41">
        <v>0.05</v>
      </c>
      <c r="R170" s="11">
        <f t="shared" si="7"/>
        <v>0</v>
      </c>
      <c r="S170" s="11">
        <f t="shared" si="8"/>
        <v>0</v>
      </c>
      <c r="T170" s="37"/>
    </row>
    <row r="171" spans="1:20" ht="25.5">
      <c r="A171" s="40">
        <v>169</v>
      </c>
      <c r="B171" s="32" t="s">
        <v>442</v>
      </c>
      <c r="C171" s="8" t="s">
        <v>41</v>
      </c>
      <c r="D171" s="94">
        <v>0</v>
      </c>
      <c r="E171" s="96">
        <v>0</v>
      </c>
      <c r="F171" s="94">
        <v>6</v>
      </c>
      <c r="G171" s="93">
        <v>5</v>
      </c>
      <c r="H171" s="94">
        <v>0</v>
      </c>
      <c r="I171" s="10">
        <v>5</v>
      </c>
      <c r="J171" s="94">
        <v>0</v>
      </c>
      <c r="K171" s="94">
        <v>60</v>
      </c>
      <c r="L171" s="105">
        <v>15</v>
      </c>
      <c r="M171" s="108">
        <v>5</v>
      </c>
      <c r="N171" s="87">
        <f t="shared" si="6"/>
        <v>96</v>
      </c>
      <c r="O171" s="118">
        <v>0</v>
      </c>
      <c r="P171" s="11">
        <v>0</v>
      </c>
      <c r="Q171" s="41">
        <v>0.05</v>
      </c>
      <c r="R171" s="11">
        <f t="shared" si="7"/>
        <v>0</v>
      </c>
      <c r="S171" s="11">
        <f t="shared" si="8"/>
        <v>0</v>
      </c>
      <c r="T171" s="37"/>
    </row>
    <row r="172" spans="1:20" ht="281.25">
      <c r="A172" s="40">
        <v>170</v>
      </c>
      <c r="B172" s="50" t="s">
        <v>443</v>
      </c>
      <c r="C172" s="8" t="s">
        <v>41</v>
      </c>
      <c r="D172" s="94">
        <v>120</v>
      </c>
      <c r="E172" s="96">
        <v>0</v>
      </c>
      <c r="F172" s="94">
        <v>0</v>
      </c>
      <c r="G172" s="93"/>
      <c r="H172" s="94">
        <v>0</v>
      </c>
      <c r="I172" s="10">
        <v>0</v>
      </c>
      <c r="J172" s="94">
        <v>2</v>
      </c>
      <c r="K172" s="94">
        <v>60</v>
      </c>
      <c r="L172" s="105">
        <v>0</v>
      </c>
      <c r="M172" s="108">
        <v>30</v>
      </c>
      <c r="N172" s="87">
        <f t="shared" si="6"/>
        <v>212</v>
      </c>
      <c r="O172" s="118">
        <v>0</v>
      </c>
      <c r="P172" s="11">
        <v>0</v>
      </c>
      <c r="Q172" s="41">
        <v>0.05</v>
      </c>
      <c r="R172" s="11">
        <f t="shared" si="7"/>
        <v>0</v>
      </c>
      <c r="S172" s="11">
        <f t="shared" si="8"/>
        <v>0</v>
      </c>
      <c r="T172" s="37"/>
    </row>
    <row r="173" spans="1:20" ht="38.25">
      <c r="A173" s="40">
        <v>171</v>
      </c>
      <c r="B173" s="32" t="s">
        <v>444</v>
      </c>
      <c r="C173" s="8" t="s">
        <v>41</v>
      </c>
      <c r="D173" s="94">
        <v>0</v>
      </c>
      <c r="E173" s="96">
        <v>0</v>
      </c>
      <c r="F173" s="94">
        <v>6</v>
      </c>
      <c r="G173" s="93"/>
      <c r="H173" s="94">
        <v>0</v>
      </c>
      <c r="I173" s="10">
        <v>0</v>
      </c>
      <c r="J173" s="94">
        <v>0</v>
      </c>
      <c r="K173" s="94">
        <v>60</v>
      </c>
      <c r="L173" s="105">
        <v>15</v>
      </c>
      <c r="M173" s="108">
        <v>5</v>
      </c>
      <c r="N173" s="87">
        <f t="shared" si="6"/>
        <v>86</v>
      </c>
      <c r="O173" s="118">
        <v>0</v>
      </c>
      <c r="P173" s="11">
        <v>0</v>
      </c>
      <c r="Q173" s="41">
        <v>0.05</v>
      </c>
      <c r="R173" s="11">
        <f t="shared" si="7"/>
        <v>0</v>
      </c>
      <c r="S173" s="11">
        <f t="shared" si="8"/>
        <v>0</v>
      </c>
    </row>
    <row r="174" spans="1:20">
      <c r="A174" s="40">
        <v>172</v>
      </c>
      <c r="B174" s="33" t="s">
        <v>445</v>
      </c>
      <c r="C174" s="8" t="s">
        <v>41</v>
      </c>
      <c r="D174" s="94">
        <v>50</v>
      </c>
      <c r="E174" s="96">
        <v>0</v>
      </c>
      <c r="F174" s="93">
        <v>10</v>
      </c>
      <c r="G174" s="93">
        <v>10</v>
      </c>
      <c r="H174" s="93">
        <v>0</v>
      </c>
      <c r="I174" s="101">
        <v>50</v>
      </c>
      <c r="J174" s="93">
        <v>2</v>
      </c>
      <c r="K174" s="93">
        <v>60</v>
      </c>
      <c r="L174" s="104">
        <v>0</v>
      </c>
      <c r="M174" s="107">
        <v>10</v>
      </c>
      <c r="N174" s="87">
        <f t="shared" si="6"/>
        <v>192</v>
      </c>
      <c r="O174" s="118">
        <v>0</v>
      </c>
      <c r="P174" s="11">
        <v>0</v>
      </c>
      <c r="Q174" s="41">
        <v>0.05</v>
      </c>
      <c r="R174" s="11">
        <f t="shared" si="7"/>
        <v>0</v>
      </c>
      <c r="S174" s="11">
        <f t="shared" si="8"/>
        <v>0</v>
      </c>
    </row>
    <row r="175" spans="1:20">
      <c r="A175" s="40">
        <v>173</v>
      </c>
      <c r="B175" s="33" t="s">
        <v>446</v>
      </c>
      <c r="C175" s="8" t="s">
        <v>41</v>
      </c>
      <c r="D175" s="94">
        <v>0</v>
      </c>
      <c r="E175" s="96"/>
      <c r="F175" s="93">
        <v>20</v>
      </c>
      <c r="G175" s="93">
        <v>400</v>
      </c>
      <c r="H175" s="93"/>
      <c r="I175" s="101"/>
      <c r="J175" s="93">
        <v>30</v>
      </c>
      <c r="K175" s="93"/>
      <c r="L175" s="104"/>
      <c r="M175" s="107"/>
      <c r="N175" s="87">
        <f t="shared" si="6"/>
        <v>450</v>
      </c>
      <c r="O175" s="118">
        <v>0</v>
      </c>
      <c r="P175" s="11">
        <v>0</v>
      </c>
      <c r="Q175" s="41">
        <v>0.05</v>
      </c>
      <c r="R175" s="11">
        <f t="shared" si="7"/>
        <v>0</v>
      </c>
      <c r="S175" s="11">
        <f t="shared" si="8"/>
        <v>0</v>
      </c>
    </row>
    <row r="176" spans="1:20">
      <c r="A176" s="40">
        <v>174</v>
      </c>
      <c r="B176" s="32" t="s">
        <v>447</v>
      </c>
      <c r="C176" s="8" t="s">
        <v>41</v>
      </c>
      <c r="D176" s="94">
        <v>0</v>
      </c>
      <c r="E176" s="96">
        <v>0</v>
      </c>
      <c r="F176" s="93">
        <v>20</v>
      </c>
      <c r="G176" s="93">
        <v>0</v>
      </c>
      <c r="H176" s="93">
        <v>0</v>
      </c>
      <c r="I176" s="101">
        <v>5</v>
      </c>
      <c r="J176" s="93">
        <v>10</v>
      </c>
      <c r="K176" s="93">
        <v>60</v>
      </c>
      <c r="L176" s="104">
        <v>0</v>
      </c>
      <c r="M176" s="107">
        <v>0</v>
      </c>
      <c r="N176" s="87">
        <f t="shared" si="6"/>
        <v>95</v>
      </c>
      <c r="O176" s="118">
        <v>0</v>
      </c>
      <c r="P176" s="11">
        <v>0</v>
      </c>
      <c r="Q176" s="41">
        <v>0.05</v>
      </c>
      <c r="R176" s="11">
        <f t="shared" si="7"/>
        <v>0</v>
      </c>
      <c r="S176" s="11">
        <f t="shared" si="8"/>
        <v>0</v>
      </c>
    </row>
    <row r="177" spans="1:19">
      <c r="A177" s="40">
        <v>175</v>
      </c>
      <c r="B177" s="32" t="s">
        <v>448</v>
      </c>
      <c r="C177" s="8" t="s">
        <v>41</v>
      </c>
      <c r="D177" s="94">
        <v>0</v>
      </c>
      <c r="E177" s="96"/>
      <c r="F177" s="93">
        <v>20</v>
      </c>
      <c r="G177" s="93">
        <v>400</v>
      </c>
      <c r="H177" s="93"/>
      <c r="I177" s="101">
        <v>5</v>
      </c>
      <c r="J177" s="93">
        <v>5</v>
      </c>
      <c r="K177" s="93"/>
      <c r="L177" s="104"/>
      <c r="M177" s="107">
        <v>200</v>
      </c>
      <c r="N177" s="87">
        <f t="shared" si="6"/>
        <v>630</v>
      </c>
      <c r="O177" s="118">
        <v>0</v>
      </c>
      <c r="P177" s="11">
        <v>0</v>
      </c>
      <c r="Q177" s="41">
        <v>0.05</v>
      </c>
      <c r="R177" s="11">
        <f t="shared" si="7"/>
        <v>0</v>
      </c>
      <c r="S177" s="11">
        <f t="shared" si="8"/>
        <v>0</v>
      </c>
    </row>
    <row r="178" spans="1:19">
      <c r="A178" s="40">
        <v>176</v>
      </c>
      <c r="B178" s="33" t="s">
        <v>449</v>
      </c>
      <c r="C178" s="8" t="s">
        <v>41</v>
      </c>
      <c r="D178" s="94">
        <v>0</v>
      </c>
      <c r="E178" s="96">
        <v>0</v>
      </c>
      <c r="F178" s="93">
        <v>10</v>
      </c>
      <c r="G178" s="93">
        <v>100</v>
      </c>
      <c r="H178" s="93">
        <v>0</v>
      </c>
      <c r="I178" s="101">
        <v>10</v>
      </c>
      <c r="J178" s="93">
        <v>0</v>
      </c>
      <c r="K178" s="93">
        <v>60</v>
      </c>
      <c r="L178" s="104">
        <v>0</v>
      </c>
      <c r="M178" s="107">
        <v>0</v>
      </c>
      <c r="N178" s="87">
        <f t="shared" si="6"/>
        <v>180</v>
      </c>
      <c r="O178" s="118">
        <v>0</v>
      </c>
      <c r="P178" s="11">
        <v>0</v>
      </c>
      <c r="Q178" s="41">
        <v>0.05</v>
      </c>
      <c r="R178" s="11">
        <f t="shared" si="7"/>
        <v>0</v>
      </c>
      <c r="S178" s="11">
        <f t="shared" si="8"/>
        <v>0</v>
      </c>
    </row>
    <row r="179" spans="1:19">
      <c r="A179" s="40">
        <v>177</v>
      </c>
      <c r="B179" s="33" t="s">
        <v>450</v>
      </c>
      <c r="C179" s="8" t="s">
        <v>41</v>
      </c>
      <c r="D179" s="94">
        <v>0</v>
      </c>
      <c r="E179" s="96">
        <v>0</v>
      </c>
      <c r="F179" s="93">
        <v>10</v>
      </c>
      <c r="G179" s="93">
        <v>100</v>
      </c>
      <c r="H179" s="93">
        <v>0</v>
      </c>
      <c r="I179" s="101">
        <v>10</v>
      </c>
      <c r="J179" s="93">
        <v>5</v>
      </c>
      <c r="K179" s="93">
        <v>60</v>
      </c>
      <c r="L179" s="104">
        <v>0</v>
      </c>
      <c r="M179" s="107">
        <v>0</v>
      </c>
      <c r="N179" s="87">
        <f t="shared" si="6"/>
        <v>185</v>
      </c>
      <c r="O179" s="118">
        <v>0</v>
      </c>
      <c r="P179" s="11">
        <v>0</v>
      </c>
      <c r="Q179" s="41">
        <v>0.05</v>
      </c>
      <c r="R179" s="11">
        <f t="shared" si="7"/>
        <v>0</v>
      </c>
      <c r="S179" s="11">
        <f t="shared" si="8"/>
        <v>0</v>
      </c>
    </row>
    <row r="180" spans="1:19" ht="51">
      <c r="A180" s="40">
        <v>178</v>
      </c>
      <c r="B180" s="32" t="s">
        <v>451</v>
      </c>
      <c r="C180" s="8" t="s">
        <v>41</v>
      </c>
      <c r="D180" s="94">
        <v>80</v>
      </c>
      <c r="E180" s="96">
        <v>0</v>
      </c>
      <c r="F180" s="93">
        <v>10</v>
      </c>
      <c r="G180" s="93">
        <v>100</v>
      </c>
      <c r="H180" s="93">
        <v>0</v>
      </c>
      <c r="I180" s="101">
        <v>0</v>
      </c>
      <c r="J180" s="93">
        <v>2</v>
      </c>
      <c r="K180" s="93">
        <v>600</v>
      </c>
      <c r="L180" s="104">
        <v>600</v>
      </c>
      <c r="M180" s="107">
        <v>300</v>
      </c>
      <c r="N180" s="87">
        <f t="shared" si="6"/>
        <v>1692</v>
      </c>
      <c r="O180" s="118">
        <v>0</v>
      </c>
      <c r="P180" s="11">
        <v>0</v>
      </c>
      <c r="Q180" s="41">
        <v>0.05</v>
      </c>
      <c r="R180" s="11">
        <f t="shared" si="7"/>
        <v>0</v>
      </c>
      <c r="S180" s="11">
        <f t="shared" si="8"/>
        <v>0</v>
      </c>
    </row>
    <row r="181" spans="1:19" ht="90">
      <c r="A181" s="40">
        <v>179</v>
      </c>
      <c r="B181" s="51" t="s">
        <v>452</v>
      </c>
      <c r="C181" s="8" t="s">
        <v>41</v>
      </c>
      <c r="D181" s="94">
        <v>80</v>
      </c>
      <c r="E181" s="96">
        <v>0</v>
      </c>
      <c r="F181" s="93">
        <v>10</v>
      </c>
      <c r="G181" s="93">
        <v>100</v>
      </c>
      <c r="H181" s="93">
        <v>0</v>
      </c>
      <c r="I181" s="101">
        <v>20</v>
      </c>
      <c r="J181" s="93">
        <v>5</v>
      </c>
      <c r="K181" s="93">
        <v>600</v>
      </c>
      <c r="L181" s="104">
        <v>0</v>
      </c>
      <c r="M181" s="107">
        <v>300</v>
      </c>
      <c r="N181" s="87">
        <f t="shared" si="6"/>
        <v>1115</v>
      </c>
      <c r="O181" s="118">
        <v>0</v>
      </c>
      <c r="P181" s="11">
        <v>0</v>
      </c>
      <c r="Q181" s="41">
        <v>0.05</v>
      </c>
      <c r="R181" s="11">
        <f t="shared" si="7"/>
        <v>0</v>
      </c>
      <c r="S181" s="11">
        <f t="shared" si="8"/>
        <v>0</v>
      </c>
    </row>
    <row r="182" spans="1:19" ht="89.25">
      <c r="A182" s="40">
        <v>180</v>
      </c>
      <c r="B182" s="32" t="s">
        <v>453</v>
      </c>
      <c r="C182" s="8" t="s">
        <v>41</v>
      </c>
      <c r="D182" s="94">
        <v>0</v>
      </c>
      <c r="E182" s="96">
        <v>190</v>
      </c>
      <c r="F182" s="93">
        <v>10</v>
      </c>
      <c r="G182" s="93">
        <v>400</v>
      </c>
      <c r="H182" s="93">
        <v>0</v>
      </c>
      <c r="I182" s="101">
        <v>10</v>
      </c>
      <c r="J182" s="93">
        <v>5</v>
      </c>
      <c r="K182" s="93">
        <v>100</v>
      </c>
      <c r="L182" s="104">
        <v>300</v>
      </c>
      <c r="M182" s="107">
        <v>300</v>
      </c>
      <c r="N182" s="87">
        <f t="shared" si="6"/>
        <v>1315</v>
      </c>
      <c r="O182" s="118">
        <v>0</v>
      </c>
      <c r="P182" s="11">
        <v>0</v>
      </c>
      <c r="Q182" s="41">
        <v>0.05</v>
      </c>
      <c r="R182" s="11">
        <f t="shared" si="7"/>
        <v>0</v>
      </c>
      <c r="S182" s="11">
        <f t="shared" si="8"/>
        <v>0</v>
      </c>
    </row>
    <row r="183" spans="1:19" ht="76.5">
      <c r="A183" s="40">
        <v>181</v>
      </c>
      <c r="B183" s="32" t="s">
        <v>454</v>
      </c>
      <c r="C183" s="8" t="s">
        <v>41</v>
      </c>
      <c r="D183" s="94">
        <v>0</v>
      </c>
      <c r="E183" s="96">
        <v>190</v>
      </c>
      <c r="F183" s="93">
        <v>10</v>
      </c>
      <c r="G183" s="93">
        <v>400</v>
      </c>
      <c r="H183" s="93">
        <v>0</v>
      </c>
      <c r="I183" s="101">
        <v>10</v>
      </c>
      <c r="J183" s="93">
        <v>5</v>
      </c>
      <c r="K183" s="93">
        <v>60</v>
      </c>
      <c r="L183" s="104">
        <v>0</v>
      </c>
      <c r="M183" s="107">
        <v>300</v>
      </c>
      <c r="N183" s="87">
        <f t="shared" si="6"/>
        <v>975</v>
      </c>
      <c r="O183" s="118">
        <v>0</v>
      </c>
      <c r="P183" s="11">
        <v>0</v>
      </c>
      <c r="Q183" s="41">
        <v>0.05</v>
      </c>
      <c r="R183" s="11">
        <f t="shared" si="7"/>
        <v>0</v>
      </c>
      <c r="S183" s="11">
        <f t="shared" si="8"/>
        <v>0</v>
      </c>
    </row>
    <row r="184" spans="1:19" ht="102">
      <c r="A184" s="40">
        <v>182</v>
      </c>
      <c r="B184" s="32" t="s">
        <v>455</v>
      </c>
      <c r="C184" s="8" t="s">
        <v>41</v>
      </c>
      <c r="D184" s="94">
        <v>0</v>
      </c>
      <c r="E184" s="96">
        <v>190</v>
      </c>
      <c r="F184" s="93">
        <v>10</v>
      </c>
      <c r="G184" s="93">
        <v>400</v>
      </c>
      <c r="H184" s="93">
        <v>0</v>
      </c>
      <c r="I184" s="101">
        <v>10</v>
      </c>
      <c r="J184" s="93">
        <v>5</v>
      </c>
      <c r="K184" s="93">
        <v>60</v>
      </c>
      <c r="L184" s="104">
        <v>0</v>
      </c>
      <c r="M184" s="107">
        <v>300</v>
      </c>
      <c r="N184" s="87">
        <f t="shared" si="6"/>
        <v>975</v>
      </c>
      <c r="O184" s="118">
        <v>0</v>
      </c>
      <c r="P184" s="11">
        <v>0</v>
      </c>
      <c r="Q184" s="41">
        <v>0.05</v>
      </c>
      <c r="R184" s="11">
        <f t="shared" si="7"/>
        <v>0</v>
      </c>
      <c r="S184" s="11">
        <f t="shared" si="8"/>
        <v>0</v>
      </c>
    </row>
    <row r="185" spans="1:19" ht="76.5">
      <c r="A185" s="40">
        <v>183</v>
      </c>
      <c r="B185" s="32" t="s">
        <v>456</v>
      </c>
      <c r="C185" s="8" t="s">
        <v>41</v>
      </c>
      <c r="D185" s="94">
        <v>100</v>
      </c>
      <c r="E185" s="96"/>
      <c r="F185" s="93">
        <v>10</v>
      </c>
      <c r="G185" s="93"/>
      <c r="H185" s="93">
        <v>0</v>
      </c>
      <c r="I185" s="101">
        <v>10</v>
      </c>
      <c r="J185" s="93">
        <v>0</v>
      </c>
      <c r="K185" s="93">
        <v>60</v>
      </c>
      <c r="L185" s="104">
        <v>0</v>
      </c>
      <c r="M185" s="107">
        <v>300</v>
      </c>
      <c r="N185" s="87">
        <f t="shared" si="6"/>
        <v>480</v>
      </c>
      <c r="O185" s="118">
        <v>0</v>
      </c>
      <c r="P185" s="11">
        <v>0</v>
      </c>
      <c r="Q185" s="41">
        <v>0.05</v>
      </c>
      <c r="R185" s="11">
        <f t="shared" si="7"/>
        <v>0</v>
      </c>
      <c r="S185" s="11">
        <f t="shared" si="8"/>
        <v>0</v>
      </c>
    </row>
    <row r="186" spans="1:19" ht="77.25">
      <c r="A186" s="40">
        <v>184</v>
      </c>
      <c r="B186" s="47" t="s">
        <v>457</v>
      </c>
      <c r="C186" s="8" t="s">
        <v>41</v>
      </c>
      <c r="D186" s="94">
        <v>12</v>
      </c>
      <c r="E186" s="96"/>
      <c r="F186" s="93">
        <v>10</v>
      </c>
      <c r="G186" s="93"/>
      <c r="H186" s="93">
        <v>0</v>
      </c>
      <c r="I186" s="101">
        <v>10</v>
      </c>
      <c r="J186" s="93">
        <v>0</v>
      </c>
      <c r="K186" s="93">
        <v>60</v>
      </c>
      <c r="L186" s="104"/>
      <c r="M186" s="107">
        <v>300</v>
      </c>
      <c r="N186" s="87">
        <f t="shared" si="6"/>
        <v>392</v>
      </c>
      <c r="O186" s="118">
        <v>0</v>
      </c>
      <c r="P186" s="11">
        <v>0</v>
      </c>
      <c r="Q186" s="41">
        <v>0.05</v>
      </c>
      <c r="R186" s="11">
        <f t="shared" si="7"/>
        <v>0</v>
      </c>
      <c r="S186" s="11">
        <f t="shared" si="8"/>
        <v>0</v>
      </c>
    </row>
    <row r="187" spans="1:19">
      <c r="A187" s="40">
        <v>185</v>
      </c>
      <c r="B187" s="32" t="s">
        <v>458</v>
      </c>
      <c r="C187" s="8" t="s">
        <v>41</v>
      </c>
      <c r="D187" s="94">
        <v>0</v>
      </c>
      <c r="E187" s="96">
        <v>570</v>
      </c>
      <c r="F187" s="93">
        <v>80</v>
      </c>
      <c r="G187" s="93">
        <v>400</v>
      </c>
      <c r="H187" s="93">
        <v>0</v>
      </c>
      <c r="I187" s="101">
        <v>10</v>
      </c>
      <c r="J187" s="93">
        <v>5</v>
      </c>
      <c r="K187" s="93">
        <v>100</v>
      </c>
      <c r="L187" s="104">
        <v>0</v>
      </c>
      <c r="M187" s="107">
        <v>300</v>
      </c>
      <c r="N187" s="87">
        <f t="shared" si="6"/>
        <v>1465</v>
      </c>
      <c r="O187" s="118">
        <v>0</v>
      </c>
      <c r="P187" s="11">
        <v>0</v>
      </c>
      <c r="Q187" s="41">
        <v>0.05</v>
      </c>
      <c r="R187" s="11">
        <f t="shared" si="7"/>
        <v>0</v>
      </c>
      <c r="S187" s="11">
        <f t="shared" si="8"/>
        <v>0</v>
      </c>
    </row>
    <row r="188" spans="1:19">
      <c r="A188" s="40">
        <v>186</v>
      </c>
      <c r="B188" s="32" t="s">
        <v>459</v>
      </c>
      <c r="C188" s="8" t="s">
        <v>41</v>
      </c>
      <c r="D188" s="94">
        <v>0</v>
      </c>
      <c r="E188" s="96">
        <v>0</v>
      </c>
      <c r="F188" s="93">
        <v>60</v>
      </c>
      <c r="G188" s="93">
        <v>400</v>
      </c>
      <c r="H188" s="93">
        <v>155</v>
      </c>
      <c r="I188" s="101">
        <v>20</v>
      </c>
      <c r="J188" s="93">
        <v>5</v>
      </c>
      <c r="K188" s="93">
        <v>0</v>
      </c>
      <c r="L188" s="104">
        <v>0</v>
      </c>
      <c r="M188" s="107">
        <v>0</v>
      </c>
      <c r="N188" s="87">
        <f t="shared" si="6"/>
        <v>640</v>
      </c>
      <c r="O188" s="118">
        <v>0</v>
      </c>
      <c r="P188" s="11">
        <v>0</v>
      </c>
      <c r="Q188" s="41">
        <v>0.05</v>
      </c>
      <c r="R188" s="11">
        <f t="shared" si="7"/>
        <v>0</v>
      </c>
      <c r="S188" s="11">
        <f t="shared" si="8"/>
        <v>0</v>
      </c>
    </row>
    <row r="189" spans="1:19">
      <c r="A189" s="40">
        <v>187</v>
      </c>
      <c r="B189" s="33" t="s">
        <v>460</v>
      </c>
      <c r="C189" s="8" t="s">
        <v>41</v>
      </c>
      <c r="D189" s="94">
        <v>0</v>
      </c>
      <c r="E189" s="96">
        <v>0</v>
      </c>
      <c r="F189" s="93">
        <v>100</v>
      </c>
      <c r="G189" s="93">
        <v>400</v>
      </c>
      <c r="H189" s="93">
        <v>155</v>
      </c>
      <c r="I189" s="101">
        <v>20</v>
      </c>
      <c r="J189" s="93">
        <v>5</v>
      </c>
      <c r="K189" s="93">
        <v>0</v>
      </c>
      <c r="L189" s="104">
        <v>0</v>
      </c>
      <c r="M189" s="107">
        <v>0</v>
      </c>
      <c r="N189" s="87">
        <f t="shared" si="6"/>
        <v>680</v>
      </c>
      <c r="O189" s="118">
        <v>0</v>
      </c>
      <c r="P189" s="11">
        <v>0</v>
      </c>
      <c r="Q189" s="41">
        <v>0.05</v>
      </c>
      <c r="R189" s="11">
        <f t="shared" si="7"/>
        <v>0</v>
      </c>
      <c r="S189" s="11">
        <f t="shared" si="8"/>
        <v>0</v>
      </c>
    </row>
    <row r="190" spans="1:19" ht="38.25">
      <c r="A190" s="40">
        <v>188</v>
      </c>
      <c r="B190" s="32" t="s">
        <v>461</v>
      </c>
      <c r="C190" s="8" t="s">
        <v>41</v>
      </c>
      <c r="D190" s="94">
        <v>180</v>
      </c>
      <c r="E190" s="96">
        <v>760</v>
      </c>
      <c r="F190" s="93">
        <v>700</v>
      </c>
      <c r="G190" s="93">
        <v>800</v>
      </c>
      <c r="H190" s="93">
        <v>155</v>
      </c>
      <c r="I190" s="101">
        <v>30</v>
      </c>
      <c r="J190" s="93">
        <v>5</v>
      </c>
      <c r="K190" s="93">
        <v>100</v>
      </c>
      <c r="L190" s="104">
        <v>1200</v>
      </c>
      <c r="M190" s="107">
        <v>700</v>
      </c>
      <c r="N190" s="87">
        <f t="shared" si="6"/>
        <v>4630</v>
      </c>
      <c r="O190" s="118">
        <v>0</v>
      </c>
      <c r="P190" s="11">
        <v>0</v>
      </c>
      <c r="Q190" s="41">
        <v>0.05</v>
      </c>
      <c r="R190" s="11">
        <f t="shared" si="7"/>
        <v>0</v>
      </c>
      <c r="S190" s="11">
        <f t="shared" si="8"/>
        <v>0</v>
      </c>
    </row>
    <row r="191" spans="1:19">
      <c r="A191" s="40">
        <v>189</v>
      </c>
      <c r="B191" s="32" t="s">
        <v>462</v>
      </c>
      <c r="C191" s="8" t="s">
        <v>41</v>
      </c>
      <c r="D191" s="94">
        <v>0</v>
      </c>
      <c r="E191" s="96">
        <v>2470</v>
      </c>
      <c r="F191" s="93">
        <v>550</v>
      </c>
      <c r="G191" s="93">
        <v>2400</v>
      </c>
      <c r="H191" s="93">
        <v>0</v>
      </c>
      <c r="I191" s="101">
        <v>30</v>
      </c>
      <c r="J191" s="93">
        <v>500</v>
      </c>
      <c r="K191" s="93">
        <v>100</v>
      </c>
      <c r="L191" s="104">
        <v>0</v>
      </c>
      <c r="M191" s="107">
        <v>4000</v>
      </c>
      <c r="N191" s="87">
        <f t="shared" si="6"/>
        <v>10050</v>
      </c>
      <c r="O191" s="118">
        <v>0</v>
      </c>
      <c r="P191" s="11">
        <v>0</v>
      </c>
      <c r="Q191" s="41">
        <v>0.05</v>
      </c>
      <c r="R191" s="11">
        <f t="shared" si="7"/>
        <v>0</v>
      </c>
      <c r="S191" s="11">
        <f t="shared" si="8"/>
        <v>0</v>
      </c>
    </row>
    <row r="192" spans="1:19">
      <c r="A192" s="40">
        <v>190</v>
      </c>
      <c r="B192" s="33" t="s">
        <v>463</v>
      </c>
      <c r="C192" s="8" t="s">
        <v>41</v>
      </c>
      <c r="D192" s="94">
        <v>180</v>
      </c>
      <c r="E192" s="96">
        <v>0</v>
      </c>
      <c r="F192" s="93">
        <v>60</v>
      </c>
      <c r="G192" s="93">
        <v>400</v>
      </c>
      <c r="H192" s="93">
        <v>0</v>
      </c>
      <c r="I192" s="101">
        <v>30</v>
      </c>
      <c r="J192" s="93">
        <v>0</v>
      </c>
      <c r="K192" s="93">
        <v>0</v>
      </c>
      <c r="L192" s="104">
        <v>300</v>
      </c>
      <c r="M192" s="107">
        <v>300</v>
      </c>
      <c r="N192" s="87">
        <f t="shared" si="6"/>
        <v>1270</v>
      </c>
      <c r="O192" s="118">
        <v>0</v>
      </c>
      <c r="P192" s="11">
        <v>0</v>
      </c>
      <c r="Q192" s="41">
        <v>0.05</v>
      </c>
      <c r="R192" s="11">
        <f t="shared" si="7"/>
        <v>0</v>
      </c>
      <c r="S192" s="11">
        <f t="shared" si="8"/>
        <v>0</v>
      </c>
    </row>
    <row r="193" spans="1:20">
      <c r="A193" s="40">
        <v>191</v>
      </c>
      <c r="B193" s="33" t="s">
        <v>464</v>
      </c>
      <c r="C193" s="8" t="s">
        <v>41</v>
      </c>
      <c r="D193" s="94">
        <v>0</v>
      </c>
      <c r="E193" s="96">
        <v>0</v>
      </c>
      <c r="F193" s="93">
        <v>40</v>
      </c>
      <c r="G193" s="93">
        <v>400</v>
      </c>
      <c r="H193" s="93">
        <v>0</v>
      </c>
      <c r="I193" s="101">
        <v>30</v>
      </c>
      <c r="J193" s="93">
        <v>50</v>
      </c>
      <c r="K193" s="93">
        <v>100</v>
      </c>
      <c r="L193" s="104">
        <v>600</v>
      </c>
      <c r="M193" s="107">
        <v>300</v>
      </c>
      <c r="N193" s="87">
        <f t="shared" si="6"/>
        <v>1520</v>
      </c>
      <c r="O193" s="118">
        <v>0</v>
      </c>
      <c r="P193" s="11">
        <v>0</v>
      </c>
      <c r="Q193" s="41">
        <v>0.05</v>
      </c>
      <c r="R193" s="11">
        <f t="shared" si="7"/>
        <v>0</v>
      </c>
      <c r="S193" s="11">
        <f t="shared" si="8"/>
        <v>0</v>
      </c>
    </row>
    <row r="194" spans="1:20">
      <c r="A194" s="40">
        <v>192</v>
      </c>
      <c r="B194" s="33" t="s">
        <v>465</v>
      </c>
      <c r="C194" s="8" t="s">
        <v>41</v>
      </c>
      <c r="D194" s="94">
        <v>0</v>
      </c>
      <c r="E194" s="96">
        <v>0</v>
      </c>
      <c r="F194" s="93">
        <v>40</v>
      </c>
      <c r="G194" s="93">
        <v>1200</v>
      </c>
      <c r="H194" s="93">
        <v>0</v>
      </c>
      <c r="I194" s="101">
        <v>0</v>
      </c>
      <c r="J194" s="93">
        <v>0</v>
      </c>
      <c r="K194" s="93">
        <v>100</v>
      </c>
      <c r="L194" s="104">
        <v>0</v>
      </c>
      <c r="M194" s="107">
        <v>300</v>
      </c>
      <c r="N194" s="87">
        <f t="shared" si="6"/>
        <v>1640</v>
      </c>
      <c r="O194" s="118">
        <v>0</v>
      </c>
      <c r="P194" s="11">
        <v>0</v>
      </c>
      <c r="Q194" s="41">
        <v>0.05</v>
      </c>
      <c r="R194" s="11">
        <f t="shared" si="7"/>
        <v>0</v>
      </c>
      <c r="S194" s="11">
        <f t="shared" si="8"/>
        <v>0</v>
      </c>
    </row>
    <row r="195" spans="1:20">
      <c r="A195" s="40">
        <v>193</v>
      </c>
      <c r="B195" s="33" t="s">
        <v>466</v>
      </c>
      <c r="C195" s="8" t="s">
        <v>41</v>
      </c>
      <c r="D195" s="94">
        <v>0</v>
      </c>
      <c r="E195" s="96">
        <v>0</v>
      </c>
      <c r="F195" s="93">
        <v>10</v>
      </c>
      <c r="G195" s="93">
        <v>100</v>
      </c>
      <c r="H195" s="93">
        <v>0</v>
      </c>
      <c r="I195" s="101">
        <v>10</v>
      </c>
      <c r="J195" s="93">
        <v>0</v>
      </c>
      <c r="K195" s="93">
        <v>0</v>
      </c>
      <c r="L195" s="104">
        <v>0</v>
      </c>
      <c r="M195" s="107">
        <v>600</v>
      </c>
      <c r="N195" s="87">
        <f t="shared" si="6"/>
        <v>720</v>
      </c>
      <c r="O195" s="118">
        <v>0</v>
      </c>
      <c r="P195" s="11">
        <v>0</v>
      </c>
      <c r="Q195" s="41">
        <v>0.05</v>
      </c>
      <c r="R195" s="11">
        <f t="shared" si="7"/>
        <v>0</v>
      </c>
      <c r="S195" s="11">
        <f t="shared" si="8"/>
        <v>0</v>
      </c>
    </row>
    <row r="196" spans="1:20">
      <c r="A196" s="40">
        <v>194</v>
      </c>
      <c r="B196" s="33" t="s">
        <v>467</v>
      </c>
      <c r="C196" s="8" t="s">
        <v>41</v>
      </c>
      <c r="D196" s="94">
        <v>0</v>
      </c>
      <c r="E196" s="96">
        <v>0</v>
      </c>
      <c r="F196" s="93">
        <v>0</v>
      </c>
      <c r="G196" s="93">
        <v>100</v>
      </c>
      <c r="H196" s="93">
        <v>0</v>
      </c>
      <c r="I196" s="101">
        <v>20</v>
      </c>
      <c r="J196" s="93">
        <v>0</v>
      </c>
      <c r="K196" s="93">
        <v>0</v>
      </c>
      <c r="L196" s="104">
        <v>300</v>
      </c>
      <c r="M196" s="107">
        <v>0</v>
      </c>
      <c r="N196" s="87">
        <f t="shared" ref="N196:N223" si="9">SUM(D196:M196)</f>
        <v>420</v>
      </c>
      <c r="O196" s="118">
        <v>0</v>
      </c>
      <c r="P196" s="11">
        <v>0</v>
      </c>
      <c r="Q196" s="41">
        <v>0.05</v>
      </c>
      <c r="R196" s="11">
        <f t="shared" ref="R196:R223" si="10">P196*Q196</f>
        <v>0</v>
      </c>
      <c r="S196" s="11">
        <f t="shared" ref="S196:S224" si="11">P196+R196</f>
        <v>0</v>
      </c>
    </row>
    <row r="197" spans="1:20">
      <c r="A197" s="40">
        <v>195</v>
      </c>
      <c r="B197" s="32" t="s">
        <v>468</v>
      </c>
      <c r="C197" s="8" t="s">
        <v>41</v>
      </c>
      <c r="D197" s="94">
        <v>0</v>
      </c>
      <c r="E197" s="96">
        <v>0</v>
      </c>
      <c r="F197" s="93">
        <v>0</v>
      </c>
      <c r="G197" s="93">
        <v>1200</v>
      </c>
      <c r="H197" s="93">
        <v>0</v>
      </c>
      <c r="I197" s="101">
        <v>100</v>
      </c>
      <c r="J197" s="93">
        <v>5</v>
      </c>
      <c r="K197" s="93">
        <v>0</v>
      </c>
      <c r="L197" s="104">
        <v>0</v>
      </c>
      <c r="M197" s="107">
        <v>2000</v>
      </c>
      <c r="N197" s="87">
        <f t="shared" si="9"/>
        <v>3305</v>
      </c>
      <c r="O197" s="118">
        <v>0</v>
      </c>
      <c r="P197" s="11">
        <v>0</v>
      </c>
      <c r="Q197" s="41">
        <v>0.05</v>
      </c>
      <c r="R197" s="11">
        <f t="shared" si="10"/>
        <v>0</v>
      </c>
      <c r="S197" s="11">
        <f t="shared" si="11"/>
        <v>0</v>
      </c>
    </row>
    <row r="198" spans="1:20">
      <c r="A198" s="40">
        <v>196</v>
      </c>
      <c r="B198" s="32" t="s">
        <v>469</v>
      </c>
      <c r="C198" s="8" t="s">
        <v>41</v>
      </c>
      <c r="D198" s="94">
        <v>0</v>
      </c>
      <c r="E198" s="96">
        <v>0</v>
      </c>
      <c r="F198" s="93">
        <v>60</v>
      </c>
      <c r="G198" s="93">
        <v>400</v>
      </c>
      <c r="H198" s="93">
        <v>0</v>
      </c>
      <c r="I198" s="101">
        <v>0</v>
      </c>
      <c r="J198" s="93">
        <v>20</v>
      </c>
      <c r="K198" s="93">
        <v>0</v>
      </c>
      <c r="L198" s="104">
        <v>1200</v>
      </c>
      <c r="M198" s="107">
        <v>0</v>
      </c>
      <c r="N198" s="87">
        <f t="shared" si="9"/>
        <v>1680</v>
      </c>
      <c r="O198" s="118">
        <v>0</v>
      </c>
      <c r="P198" s="11">
        <v>0</v>
      </c>
      <c r="Q198" s="43">
        <v>0.23</v>
      </c>
      <c r="R198" s="11">
        <f t="shared" si="10"/>
        <v>0</v>
      </c>
      <c r="S198" s="11">
        <f t="shared" si="11"/>
        <v>0</v>
      </c>
    </row>
    <row r="199" spans="1:20">
      <c r="A199" s="40">
        <v>197</v>
      </c>
      <c r="B199" s="32" t="s">
        <v>470</v>
      </c>
      <c r="C199" s="8" t="s">
        <v>41</v>
      </c>
      <c r="D199" s="94">
        <v>180</v>
      </c>
      <c r="E199" s="96">
        <v>0</v>
      </c>
      <c r="F199" s="93">
        <v>280</v>
      </c>
      <c r="G199" s="93">
        <v>10000</v>
      </c>
      <c r="H199" s="93">
        <v>150</v>
      </c>
      <c r="I199" s="101">
        <v>50</v>
      </c>
      <c r="J199" s="93">
        <v>20</v>
      </c>
      <c r="K199" s="93">
        <v>600</v>
      </c>
      <c r="L199" s="104">
        <v>3000</v>
      </c>
      <c r="M199" s="107">
        <v>4000</v>
      </c>
      <c r="N199" s="87">
        <f t="shared" si="9"/>
        <v>18280</v>
      </c>
      <c r="O199" s="118">
        <v>0</v>
      </c>
      <c r="P199" s="11">
        <v>0</v>
      </c>
      <c r="Q199" s="43">
        <v>0.23</v>
      </c>
      <c r="R199" s="11">
        <f t="shared" si="10"/>
        <v>0</v>
      </c>
      <c r="S199" s="11">
        <f t="shared" si="11"/>
        <v>0</v>
      </c>
    </row>
    <row r="200" spans="1:20">
      <c r="A200" s="40">
        <v>198</v>
      </c>
      <c r="B200" s="32" t="s">
        <v>471</v>
      </c>
      <c r="C200" s="8" t="s">
        <v>41</v>
      </c>
      <c r="D200" s="94">
        <v>0</v>
      </c>
      <c r="E200" s="96">
        <v>0</v>
      </c>
      <c r="F200" s="93">
        <v>120</v>
      </c>
      <c r="G200" s="93">
        <v>0</v>
      </c>
      <c r="H200" s="93">
        <v>0</v>
      </c>
      <c r="I200" s="101">
        <v>0</v>
      </c>
      <c r="J200" s="93">
        <v>0</v>
      </c>
      <c r="K200" s="93">
        <v>0</v>
      </c>
      <c r="L200" s="104">
        <v>0</v>
      </c>
      <c r="M200" s="107">
        <v>0</v>
      </c>
      <c r="N200" s="87">
        <f t="shared" si="9"/>
        <v>120</v>
      </c>
      <c r="O200" s="118">
        <v>0</v>
      </c>
      <c r="P200" s="11">
        <v>0</v>
      </c>
      <c r="Q200" s="43">
        <v>0.23</v>
      </c>
      <c r="R200" s="11">
        <f t="shared" si="10"/>
        <v>0</v>
      </c>
      <c r="S200" s="11">
        <f t="shared" si="11"/>
        <v>0</v>
      </c>
    </row>
    <row r="201" spans="1:20">
      <c r="A201" s="40">
        <v>199</v>
      </c>
      <c r="B201" s="32" t="s">
        <v>472</v>
      </c>
      <c r="C201" s="8" t="s">
        <v>41</v>
      </c>
      <c r="D201" s="94">
        <v>0</v>
      </c>
      <c r="E201" s="96">
        <v>150</v>
      </c>
      <c r="F201" s="93">
        <v>175</v>
      </c>
      <c r="G201" s="93">
        <v>0</v>
      </c>
      <c r="H201" s="93">
        <v>0</v>
      </c>
      <c r="I201" s="101">
        <v>0</v>
      </c>
      <c r="J201" s="93">
        <v>0</v>
      </c>
      <c r="K201" s="93">
        <v>60</v>
      </c>
      <c r="L201" s="104">
        <v>0</v>
      </c>
      <c r="M201" s="107">
        <v>0</v>
      </c>
      <c r="N201" s="87">
        <f t="shared" si="9"/>
        <v>385</v>
      </c>
      <c r="O201" s="118">
        <v>0</v>
      </c>
      <c r="P201" s="11">
        <v>0</v>
      </c>
      <c r="Q201" s="43">
        <v>0.23</v>
      </c>
      <c r="R201" s="11">
        <f t="shared" si="10"/>
        <v>0</v>
      </c>
      <c r="S201" s="11">
        <f t="shared" si="11"/>
        <v>0</v>
      </c>
    </row>
    <row r="202" spans="1:20">
      <c r="A202" s="40">
        <v>200</v>
      </c>
      <c r="B202" s="32" t="s">
        <v>473</v>
      </c>
      <c r="C202" s="8" t="s">
        <v>41</v>
      </c>
      <c r="D202" s="94">
        <v>0</v>
      </c>
      <c r="E202" s="96">
        <v>0</v>
      </c>
      <c r="F202" s="94">
        <v>0</v>
      </c>
      <c r="G202" s="93">
        <v>1200</v>
      </c>
      <c r="H202" s="94">
        <v>0</v>
      </c>
      <c r="I202" s="10">
        <v>1</v>
      </c>
      <c r="J202" s="94">
        <v>0</v>
      </c>
      <c r="K202" s="94">
        <v>100</v>
      </c>
      <c r="L202" s="105">
        <v>0</v>
      </c>
      <c r="M202" s="108">
        <v>300</v>
      </c>
      <c r="N202" s="87">
        <f t="shared" si="9"/>
        <v>1601</v>
      </c>
      <c r="O202" s="118">
        <v>0</v>
      </c>
      <c r="P202" s="11">
        <v>0</v>
      </c>
      <c r="Q202" s="41">
        <v>0.05</v>
      </c>
      <c r="R202" s="11">
        <f t="shared" si="10"/>
        <v>0</v>
      </c>
      <c r="S202" s="11">
        <f t="shared" si="11"/>
        <v>0</v>
      </c>
    </row>
    <row r="203" spans="1:20">
      <c r="A203" s="40">
        <v>201</v>
      </c>
      <c r="B203" s="32" t="s">
        <v>474</v>
      </c>
      <c r="C203" s="8" t="s">
        <v>41</v>
      </c>
      <c r="D203" s="94">
        <v>0</v>
      </c>
      <c r="E203" s="96">
        <v>0</v>
      </c>
      <c r="F203" s="94">
        <v>60</v>
      </c>
      <c r="G203" s="93">
        <v>400</v>
      </c>
      <c r="H203" s="94">
        <v>0</v>
      </c>
      <c r="I203" s="10">
        <v>1</v>
      </c>
      <c r="J203" s="94">
        <v>0</v>
      </c>
      <c r="K203" s="94">
        <v>60</v>
      </c>
      <c r="L203" s="105">
        <v>300</v>
      </c>
      <c r="M203" s="108">
        <v>300</v>
      </c>
      <c r="N203" s="87">
        <f t="shared" si="9"/>
        <v>1121</v>
      </c>
      <c r="O203" s="118">
        <v>0</v>
      </c>
      <c r="P203" s="11">
        <v>0</v>
      </c>
      <c r="Q203" s="41">
        <v>0.05</v>
      </c>
      <c r="R203" s="11">
        <f t="shared" si="10"/>
        <v>0</v>
      </c>
      <c r="S203" s="11">
        <f t="shared" si="11"/>
        <v>0</v>
      </c>
      <c r="T203" s="11"/>
    </row>
    <row r="204" spans="1:20">
      <c r="A204" s="40">
        <v>202</v>
      </c>
      <c r="B204" s="32" t="s">
        <v>475</v>
      </c>
      <c r="C204" s="8" t="s">
        <v>41</v>
      </c>
      <c r="D204" s="94">
        <v>0</v>
      </c>
      <c r="E204" s="96">
        <v>0</v>
      </c>
      <c r="F204" s="94">
        <v>40</v>
      </c>
      <c r="G204" s="93">
        <v>0</v>
      </c>
      <c r="H204" s="94">
        <v>0</v>
      </c>
      <c r="I204" s="10">
        <v>0</v>
      </c>
      <c r="J204" s="94">
        <v>0</v>
      </c>
      <c r="K204" s="94">
        <v>0</v>
      </c>
      <c r="L204" s="105">
        <v>0</v>
      </c>
      <c r="M204" s="108">
        <v>0</v>
      </c>
      <c r="N204" s="87">
        <f t="shared" si="9"/>
        <v>40</v>
      </c>
      <c r="O204" s="118">
        <v>0</v>
      </c>
      <c r="P204" s="11">
        <v>0</v>
      </c>
      <c r="Q204" s="41">
        <v>0.05</v>
      </c>
      <c r="R204" s="11">
        <f t="shared" si="10"/>
        <v>0</v>
      </c>
      <c r="S204" s="11">
        <f t="shared" si="11"/>
        <v>0</v>
      </c>
      <c r="T204" s="11"/>
    </row>
    <row r="205" spans="1:20" ht="38.25">
      <c r="A205" s="40">
        <v>203</v>
      </c>
      <c r="B205" s="32" t="s">
        <v>476</v>
      </c>
      <c r="C205" s="8" t="s">
        <v>41</v>
      </c>
      <c r="D205" s="94">
        <v>1000</v>
      </c>
      <c r="E205" s="96">
        <v>760</v>
      </c>
      <c r="F205" s="93">
        <v>600</v>
      </c>
      <c r="G205" s="93">
        <v>100</v>
      </c>
      <c r="H205" s="93">
        <v>0</v>
      </c>
      <c r="I205" s="101">
        <v>20</v>
      </c>
      <c r="J205" s="93">
        <v>10</v>
      </c>
      <c r="K205" s="93">
        <v>60</v>
      </c>
      <c r="L205" s="104">
        <v>600</v>
      </c>
      <c r="M205" s="107">
        <v>0</v>
      </c>
      <c r="N205" s="87">
        <f t="shared" si="9"/>
        <v>3150</v>
      </c>
      <c r="O205" s="118">
        <v>0</v>
      </c>
      <c r="P205" s="11">
        <v>0</v>
      </c>
      <c r="Q205" s="41">
        <v>0.05</v>
      </c>
      <c r="R205" s="11">
        <f t="shared" si="10"/>
        <v>0</v>
      </c>
      <c r="S205" s="11">
        <f t="shared" si="11"/>
        <v>0</v>
      </c>
    </row>
    <row r="206" spans="1:20">
      <c r="A206" s="40">
        <v>204</v>
      </c>
      <c r="B206" s="32" t="s">
        <v>477</v>
      </c>
      <c r="C206" s="8" t="s">
        <v>41</v>
      </c>
      <c r="D206" s="94">
        <v>0</v>
      </c>
      <c r="E206" s="96">
        <v>0</v>
      </c>
      <c r="F206" s="93">
        <v>0</v>
      </c>
      <c r="G206" s="93">
        <v>100</v>
      </c>
      <c r="H206" s="93">
        <v>0</v>
      </c>
      <c r="I206" s="101">
        <v>0</v>
      </c>
      <c r="J206" s="93">
        <v>20</v>
      </c>
      <c r="K206" s="93">
        <v>60</v>
      </c>
      <c r="L206" s="104">
        <v>0</v>
      </c>
      <c r="M206" s="107">
        <v>0</v>
      </c>
      <c r="N206" s="87">
        <f t="shared" si="9"/>
        <v>180</v>
      </c>
      <c r="O206" s="118">
        <v>0</v>
      </c>
      <c r="P206" s="11">
        <v>0</v>
      </c>
      <c r="Q206" s="41">
        <v>0.05</v>
      </c>
      <c r="R206" s="11">
        <f t="shared" si="10"/>
        <v>0</v>
      </c>
      <c r="S206" s="11">
        <f t="shared" si="11"/>
        <v>0</v>
      </c>
    </row>
    <row r="207" spans="1:20">
      <c r="A207" s="40">
        <v>205</v>
      </c>
      <c r="B207" s="33" t="s">
        <v>478</v>
      </c>
      <c r="C207" s="8" t="s">
        <v>41</v>
      </c>
      <c r="D207" s="94">
        <v>0</v>
      </c>
      <c r="E207" s="96">
        <v>380</v>
      </c>
      <c r="F207" s="93">
        <v>0</v>
      </c>
      <c r="G207" s="93">
        <v>100</v>
      </c>
      <c r="H207" s="93">
        <v>0</v>
      </c>
      <c r="I207" s="101">
        <v>20</v>
      </c>
      <c r="J207" s="93">
        <v>20</v>
      </c>
      <c r="K207" s="93">
        <v>50</v>
      </c>
      <c r="L207" s="104">
        <v>600</v>
      </c>
      <c r="M207" s="107">
        <v>500</v>
      </c>
      <c r="N207" s="87">
        <f t="shared" si="9"/>
        <v>1670</v>
      </c>
      <c r="O207" s="118">
        <v>0</v>
      </c>
      <c r="P207" s="11">
        <v>0</v>
      </c>
      <c r="Q207" s="41">
        <v>0.05</v>
      </c>
      <c r="R207" s="11">
        <f t="shared" si="10"/>
        <v>0</v>
      </c>
      <c r="S207" s="11">
        <f t="shared" si="11"/>
        <v>0</v>
      </c>
    </row>
    <row r="208" spans="1:20">
      <c r="A208" s="40">
        <v>206</v>
      </c>
      <c r="B208" s="32" t="s">
        <v>479</v>
      </c>
      <c r="C208" s="8" t="s">
        <v>41</v>
      </c>
      <c r="D208" s="94">
        <v>0</v>
      </c>
      <c r="E208" s="96">
        <v>0</v>
      </c>
      <c r="F208" s="93">
        <v>24</v>
      </c>
      <c r="G208" s="93">
        <v>100</v>
      </c>
      <c r="H208" s="93">
        <v>0</v>
      </c>
      <c r="I208" s="101">
        <v>20</v>
      </c>
      <c r="J208" s="93">
        <v>0</v>
      </c>
      <c r="K208" s="93">
        <v>0</v>
      </c>
      <c r="L208" s="104">
        <v>0</v>
      </c>
      <c r="M208" s="107">
        <v>0</v>
      </c>
      <c r="N208" s="87">
        <f t="shared" si="9"/>
        <v>144</v>
      </c>
      <c r="O208" s="118">
        <v>0</v>
      </c>
      <c r="P208" s="11">
        <v>0</v>
      </c>
      <c r="Q208" s="41">
        <v>0.05</v>
      </c>
      <c r="R208" s="11">
        <f t="shared" si="10"/>
        <v>0</v>
      </c>
      <c r="S208" s="11">
        <f t="shared" si="11"/>
        <v>0</v>
      </c>
    </row>
    <row r="209" spans="1:19" ht="38.25">
      <c r="A209" s="40">
        <v>207</v>
      </c>
      <c r="B209" s="33" t="s">
        <v>480</v>
      </c>
      <c r="C209" s="8" t="s">
        <v>41</v>
      </c>
      <c r="D209" s="94">
        <v>175</v>
      </c>
      <c r="E209" s="96">
        <v>0</v>
      </c>
      <c r="F209" s="93">
        <v>0</v>
      </c>
      <c r="G209" s="93">
        <v>100</v>
      </c>
      <c r="H209" s="93">
        <v>0</v>
      </c>
      <c r="I209" s="101">
        <v>0</v>
      </c>
      <c r="J209" s="93">
        <v>20</v>
      </c>
      <c r="K209" s="93">
        <v>100</v>
      </c>
      <c r="L209" s="104">
        <v>0</v>
      </c>
      <c r="M209" s="107">
        <v>0</v>
      </c>
      <c r="N209" s="87">
        <f t="shared" si="9"/>
        <v>395</v>
      </c>
      <c r="O209" s="118">
        <v>0</v>
      </c>
      <c r="P209" s="11">
        <v>0</v>
      </c>
      <c r="Q209" s="41">
        <v>0.05</v>
      </c>
      <c r="R209" s="11">
        <f t="shared" si="10"/>
        <v>0</v>
      </c>
      <c r="S209" s="11">
        <f t="shared" si="11"/>
        <v>0</v>
      </c>
    </row>
    <row r="210" spans="1:19" ht="38.25">
      <c r="A210" s="40">
        <v>208</v>
      </c>
      <c r="B210" s="32" t="s">
        <v>481</v>
      </c>
      <c r="C210" s="8" t="s">
        <v>41</v>
      </c>
      <c r="D210" s="94">
        <v>175</v>
      </c>
      <c r="E210" s="96">
        <v>0</v>
      </c>
      <c r="F210" s="93">
        <v>0</v>
      </c>
      <c r="G210" s="93">
        <v>100</v>
      </c>
      <c r="H210" s="93">
        <v>0</v>
      </c>
      <c r="I210" s="101">
        <v>1</v>
      </c>
      <c r="J210" s="93">
        <v>0</v>
      </c>
      <c r="K210" s="93">
        <v>100</v>
      </c>
      <c r="L210" s="104">
        <v>0</v>
      </c>
      <c r="M210" s="107">
        <v>0</v>
      </c>
      <c r="N210" s="87">
        <f t="shared" si="9"/>
        <v>376</v>
      </c>
      <c r="O210" s="118">
        <v>0</v>
      </c>
      <c r="P210" s="11">
        <v>0</v>
      </c>
      <c r="Q210" s="41">
        <v>0.05</v>
      </c>
      <c r="R210" s="11">
        <f t="shared" si="10"/>
        <v>0</v>
      </c>
      <c r="S210" s="11">
        <f t="shared" si="11"/>
        <v>0</v>
      </c>
    </row>
    <row r="211" spans="1:19" ht="51">
      <c r="A211" s="40">
        <v>209</v>
      </c>
      <c r="B211" s="32" t="s">
        <v>482</v>
      </c>
      <c r="C211" s="8" t="s">
        <v>41</v>
      </c>
      <c r="D211" s="94">
        <v>175</v>
      </c>
      <c r="E211" s="96">
        <v>0</v>
      </c>
      <c r="F211" s="93">
        <v>240</v>
      </c>
      <c r="G211" s="93">
        <v>100</v>
      </c>
      <c r="H211" s="93">
        <v>0</v>
      </c>
      <c r="I211" s="101">
        <v>10</v>
      </c>
      <c r="J211" s="93">
        <v>10</v>
      </c>
      <c r="K211" s="93">
        <v>0</v>
      </c>
      <c r="L211" s="104">
        <v>0</v>
      </c>
      <c r="M211" s="107">
        <v>0</v>
      </c>
      <c r="N211" s="87">
        <f t="shared" si="9"/>
        <v>535</v>
      </c>
      <c r="O211" s="118">
        <v>0</v>
      </c>
      <c r="P211" s="11">
        <v>0</v>
      </c>
      <c r="Q211" s="41">
        <v>0.05</v>
      </c>
      <c r="R211" s="11">
        <f t="shared" si="10"/>
        <v>0</v>
      </c>
      <c r="S211" s="11">
        <f t="shared" si="11"/>
        <v>0</v>
      </c>
    </row>
    <row r="212" spans="1:19" ht="38.25">
      <c r="A212" s="40">
        <v>210</v>
      </c>
      <c r="B212" s="52" t="s">
        <v>483</v>
      </c>
      <c r="C212" s="8" t="s">
        <v>41</v>
      </c>
      <c r="D212" s="94">
        <v>65</v>
      </c>
      <c r="E212" s="96">
        <v>0</v>
      </c>
      <c r="F212" s="93">
        <v>80</v>
      </c>
      <c r="G212" s="93">
        <v>100</v>
      </c>
      <c r="H212" s="93">
        <v>0</v>
      </c>
      <c r="I212" s="101">
        <v>10</v>
      </c>
      <c r="J212" s="93">
        <v>0</v>
      </c>
      <c r="K212" s="93">
        <v>0</v>
      </c>
      <c r="L212" s="104">
        <v>0</v>
      </c>
      <c r="M212" s="107">
        <v>0</v>
      </c>
      <c r="N212" s="87">
        <f t="shared" si="9"/>
        <v>255</v>
      </c>
      <c r="O212" s="118">
        <v>0</v>
      </c>
      <c r="P212" s="11">
        <v>0</v>
      </c>
      <c r="Q212" s="41">
        <v>0.05</v>
      </c>
      <c r="R212" s="11">
        <f t="shared" si="10"/>
        <v>0</v>
      </c>
      <c r="S212" s="11">
        <f t="shared" si="11"/>
        <v>0</v>
      </c>
    </row>
    <row r="213" spans="1:19">
      <c r="A213" s="40">
        <v>211</v>
      </c>
      <c r="B213" s="32" t="s">
        <v>484</v>
      </c>
      <c r="C213" s="8" t="s">
        <v>41</v>
      </c>
      <c r="D213" s="94">
        <v>0</v>
      </c>
      <c r="E213" s="96">
        <v>0</v>
      </c>
      <c r="F213" s="93">
        <v>5</v>
      </c>
      <c r="G213" s="93">
        <v>0</v>
      </c>
      <c r="H213" s="93">
        <v>0</v>
      </c>
      <c r="I213" s="101">
        <v>1</v>
      </c>
      <c r="J213" s="93">
        <v>0</v>
      </c>
      <c r="K213" s="93">
        <v>0</v>
      </c>
      <c r="L213" s="104">
        <v>0</v>
      </c>
      <c r="M213" s="107">
        <v>0</v>
      </c>
      <c r="N213" s="87">
        <f t="shared" si="9"/>
        <v>6</v>
      </c>
      <c r="O213" s="118">
        <v>0</v>
      </c>
      <c r="P213" s="11">
        <v>0</v>
      </c>
      <c r="Q213" s="41">
        <v>0.05</v>
      </c>
      <c r="R213" s="11">
        <f t="shared" si="10"/>
        <v>0</v>
      </c>
      <c r="S213" s="11">
        <f t="shared" si="11"/>
        <v>0</v>
      </c>
    </row>
    <row r="214" spans="1:19">
      <c r="A214" s="40">
        <v>212</v>
      </c>
      <c r="B214" s="32" t="s">
        <v>485</v>
      </c>
      <c r="C214" s="8" t="s">
        <v>41</v>
      </c>
      <c r="D214" s="94">
        <v>175</v>
      </c>
      <c r="E214" s="96">
        <v>0</v>
      </c>
      <c r="F214" s="93">
        <v>0</v>
      </c>
      <c r="G214" s="93">
        <v>100</v>
      </c>
      <c r="H214" s="93">
        <v>0</v>
      </c>
      <c r="I214" s="101">
        <v>0</v>
      </c>
      <c r="J214" s="93">
        <v>5</v>
      </c>
      <c r="K214" s="93">
        <v>50</v>
      </c>
      <c r="L214" s="104">
        <v>0</v>
      </c>
      <c r="M214" s="107">
        <v>200</v>
      </c>
      <c r="N214" s="87">
        <f t="shared" si="9"/>
        <v>530</v>
      </c>
      <c r="O214" s="118">
        <v>0</v>
      </c>
      <c r="P214" s="11">
        <v>0</v>
      </c>
      <c r="Q214" s="41">
        <v>0.05</v>
      </c>
      <c r="R214" s="11">
        <f t="shared" si="10"/>
        <v>0</v>
      </c>
      <c r="S214" s="11">
        <f t="shared" si="11"/>
        <v>0</v>
      </c>
    </row>
    <row r="215" spans="1:19">
      <c r="A215" s="40">
        <v>213</v>
      </c>
      <c r="B215" s="32" t="s">
        <v>486</v>
      </c>
      <c r="C215" s="8" t="s">
        <v>41</v>
      </c>
      <c r="D215" s="94">
        <v>600</v>
      </c>
      <c r="E215" s="96">
        <v>0</v>
      </c>
      <c r="F215" s="93">
        <v>0</v>
      </c>
      <c r="G215" s="93">
        <v>0</v>
      </c>
      <c r="H215" s="93">
        <v>0</v>
      </c>
      <c r="I215" s="101">
        <v>0</v>
      </c>
      <c r="J215" s="93">
        <v>35</v>
      </c>
      <c r="K215" s="93">
        <v>0</v>
      </c>
      <c r="L215" s="104">
        <v>0</v>
      </c>
      <c r="M215" s="107">
        <v>0</v>
      </c>
      <c r="N215" s="87">
        <f t="shared" si="9"/>
        <v>635</v>
      </c>
      <c r="O215" s="118">
        <v>0</v>
      </c>
      <c r="P215" s="11">
        <v>0</v>
      </c>
      <c r="Q215" s="43">
        <v>0.23</v>
      </c>
      <c r="R215" s="11">
        <f t="shared" si="10"/>
        <v>0</v>
      </c>
      <c r="S215" s="11">
        <f t="shared" si="11"/>
        <v>0</v>
      </c>
    </row>
    <row r="216" spans="1:19" ht="38.25">
      <c r="A216" s="40">
        <v>214</v>
      </c>
      <c r="B216" s="52" t="s">
        <v>487</v>
      </c>
      <c r="C216" s="8" t="s">
        <v>41</v>
      </c>
      <c r="D216" s="94">
        <v>0</v>
      </c>
      <c r="E216" s="96">
        <v>0</v>
      </c>
      <c r="F216" s="93">
        <v>0</v>
      </c>
      <c r="G216" s="93">
        <v>0</v>
      </c>
      <c r="H216" s="93">
        <v>0</v>
      </c>
      <c r="I216" s="101">
        <v>0</v>
      </c>
      <c r="J216" s="93">
        <v>0</v>
      </c>
      <c r="K216" s="93">
        <v>100</v>
      </c>
      <c r="L216" s="104">
        <v>0</v>
      </c>
      <c r="M216" s="107">
        <v>0</v>
      </c>
      <c r="N216" s="87">
        <f t="shared" si="9"/>
        <v>100</v>
      </c>
      <c r="O216" s="118">
        <v>0</v>
      </c>
      <c r="P216" s="11">
        <v>0</v>
      </c>
      <c r="Q216" s="43">
        <v>0.23</v>
      </c>
      <c r="R216" s="11">
        <f t="shared" si="10"/>
        <v>0</v>
      </c>
      <c r="S216" s="11">
        <f t="shared" si="11"/>
        <v>0</v>
      </c>
    </row>
    <row r="217" spans="1:19" ht="25.5">
      <c r="A217" s="40">
        <v>215</v>
      </c>
      <c r="B217" s="32" t="s">
        <v>488</v>
      </c>
      <c r="C217" s="8" t="s">
        <v>41</v>
      </c>
      <c r="D217" s="94">
        <v>175</v>
      </c>
      <c r="E217" s="96">
        <v>0</v>
      </c>
      <c r="F217" s="93">
        <v>0</v>
      </c>
      <c r="G217" s="93">
        <v>0</v>
      </c>
      <c r="H217" s="93">
        <v>0</v>
      </c>
      <c r="I217" s="101">
        <v>1</v>
      </c>
      <c r="J217" s="93">
        <v>0</v>
      </c>
      <c r="K217" s="93">
        <v>0</v>
      </c>
      <c r="L217" s="104">
        <v>0</v>
      </c>
      <c r="M217" s="107">
        <v>0</v>
      </c>
      <c r="N217" s="87">
        <f t="shared" si="9"/>
        <v>176</v>
      </c>
      <c r="O217" s="118">
        <v>0</v>
      </c>
      <c r="P217" s="11">
        <v>0</v>
      </c>
      <c r="Q217" s="43">
        <v>0.23</v>
      </c>
      <c r="R217" s="11">
        <f t="shared" si="10"/>
        <v>0</v>
      </c>
      <c r="S217" s="11">
        <f t="shared" si="11"/>
        <v>0</v>
      </c>
    </row>
    <row r="218" spans="1:19">
      <c r="A218" s="40">
        <v>216</v>
      </c>
      <c r="B218" s="32" t="s">
        <v>489</v>
      </c>
      <c r="C218" s="8" t="s">
        <v>41</v>
      </c>
      <c r="D218" s="94">
        <v>175</v>
      </c>
      <c r="E218" s="96">
        <v>0</v>
      </c>
      <c r="F218" s="93">
        <v>240</v>
      </c>
      <c r="G218" s="93">
        <v>0</v>
      </c>
      <c r="H218" s="93">
        <v>0</v>
      </c>
      <c r="I218" s="101">
        <v>1</v>
      </c>
      <c r="J218" s="93">
        <v>2</v>
      </c>
      <c r="K218" s="93">
        <v>0</v>
      </c>
      <c r="L218" s="104">
        <v>0</v>
      </c>
      <c r="M218" s="107">
        <v>0</v>
      </c>
      <c r="N218" s="87">
        <f t="shared" si="9"/>
        <v>418</v>
      </c>
      <c r="O218" s="118">
        <v>0</v>
      </c>
      <c r="P218" s="11">
        <v>0</v>
      </c>
      <c r="Q218" s="43">
        <v>0.23</v>
      </c>
      <c r="R218" s="11">
        <f t="shared" si="10"/>
        <v>0</v>
      </c>
      <c r="S218" s="11">
        <f t="shared" si="11"/>
        <v>0</v>
      </c>
    </row>
    <row r="219" spans="1:19" ht="25.5">
      <c r="A219" s="40">
        <v>217</v>
      </c>
      <c r="B219" s="32" t="s">
        <v>490</v>
      </c>
      <c r="C219" s="8" t="s">
        <v>41</v>
      </c>
      <c r="D219" s="94">
        <v>0</v>
      </c>
      <c r="E219" s="96">
        <v>0</v>
      </c>
      <c r="F219" s="93">
        <v>10</v>
      </c>
      <c r="G219" s="93">
        <v>400</v>
      </c>
      <c r="H219" s="93">
        <v>112</v>
      </c>
      <c r="I219" s="101">
        <v>10</v>
      </c>
      <c r="J219" s="93">
        <v>0</v>
      </c>
      <c r="K219" s="93">
        <v>0</v>
      </c>
      <c r="L219" s="104">
        <v>0</v>
      </c>
      <c r="M219" s="107">
        <v>250</v>
      </c>
      <c r="N219" s="87">
        <f t="shared" si="9"/>
        <v>782</v>
      </c>
      <c r="O219" s="118">
        <v>0</v>
      </c>
      <c r="P219" s="11">
        <v>0</v>
      </c>
      <c r="Q219" s="43">
        <v>0.23</v>
      </c>
      <c r="R219" s="11">
        <f t="shared" si="10"/>
        <v>0</v>
      </c>
      <c r="S219" s="11">
        <f t="shared" si="11"/>
        <v>0</v>
      </c>
    </row>
    <row r="220" spans="1:19" ht="38.25">
      <c r="A220" s="40">
        <v>218</v>
      </c>
      <c r="B220" s="32" t="s">
        <v>491</v>
      </c>
      <c r="C220" s="8" t="s">
        <v>41</v>
      </c>
      <c r="D220" s="94">
        <v>1</v>
      </c>
      <c r="E220" s="96">
        <v>0</v>
      </c>
      <c r="F220" s="93">
        <v>0</v>
      </c>
      <c r="G220" s="93">
        <v>0</v>
      </c>
      <c r="H220" s="93">
        <v>0</v>
      </c>
      <c r="I220" s="101">
        <v>1</v>
      </c>
      <c r="J220" s="93">
        <v>1</v>
      </c>
      <c r="K220" s="93">
        <v>0</v>
      </c>
      <c r="L220" s="104">
        <v>0</v>
      </c>
      <c r="M220" s="107">
        <v>0</v>
      </c>
      <c r="N220" s="87">
        <f t="shared" si="9"/>
        <v>3</v>
      </c>
      <c r="O220" s="118">
        <v>0</v>
      </c>
      <c r="P220" s="11">
        <v>0</v>
      </c>
      <c r="Q220" s="43">
        <v>0.23</v>
      </c>
      <c r="R220" s="11">
        <f t="shared" si="10"/>
        <v>0</v>
      </c>
      <c r="S220" s="11">
        <f t="shared" si="11"/>
        <v>0</v>
      </c>
    </row>
    <row r="221" spans="1:19" ht="38.25">
      <c r="A221" s="40">
        <v>219</v>
      </c>
      <c r="B221" s="32" t="s">
        <v>492</v>
      </c>
      <c r="C221" s="8" t="s">
        <v>41</v>
      </c>
      <c r="D221" s="94">
        <v>2</v>
      </c>
      <c r="E221" s="96">
        <v>0</v>
      </c>
      <c r="F221" s="93">
        <v>0</v>
      </c>
      <c r="G221" s="93">
        <v>0</v>
      </c>
      <c r="H221" s="93">
        <v>0</v>
      </c>
      <c r="I221" s="101">
        <v>1</v>
      </c>
      <c r="J221" s="93">
        <v>1</v>
      </c>
      <c r="K221" s="93">
        <v>0</v>
      </c>
      <c r="L221" s="104">
        <v>0</v>
      </c>
      <c r="M221" s="107">
        <v>0</v>
      </c>
      <c r="N221" s="87">
        <f t="shared" si="9"/>
        <v>4</v>
      </c>
      <c r="O221" s="118">
        <v>0</v>
      </c>
      <c r="P221" s="11">
        <v>0</v>
      </c>
      <c r="Q221" s="43">
        <v>0.23</v>
      </c>
      <c r="R221" s="11">
        <f t="shared" si="10"/>
        <v>0</v>
      </c>
      <c r="S221" s="11">
        <f t="shared" si="11"/>
        <v>0</v>
      </c>
    </row>
    <row r="222" spans="1:19" ht="38.25">
      <c r="A222" s="40">
        <v>220</v>
      </c>
      <c r="B222" s="32" t="s">
        <v>493</v>
      </c>
      <c r="C222" s="8" t="s">
        <v>41</v>
      </c>
      <c r="D222" s="94">
        <v>1</v>
      </c>
      <c r="E222" s="96">
        <v>0</v>
      </c>
      <c r="F222" s="93">
        <v>0</v>
      </c>
      <c r="G222" s="93">
        <v>0</v>
      </c>
      <c r="H222" s="93">
        <v>0</v>
      </c>
      <c r="I222" s="101">
        <v>1</v>
      </c>
      <c r="J222" s="93">
        <v>1</v>
      </c>
      <c r="K222" s="93">
        <v>0</v>
      </c>
      <c r="L222" s="104">
        <v>0</v>
      </c>
      <c r="M222" s="107">
        <v>0</v>
      </c>
      <c r="N222" s="87">
        <f t="shared" si="9"/>
        <v>3</v>
      </c>
      <c r="O222" s="118">
        <v>0</v>
      </c>
      <c r="P222" s="11">
        <v>0</v>
      </c>
      <c r="Q222" s="43">
        <v>0.23</v>
      </c>
      <c r="R222" s="11">
        <f t="shared" si="10"/>
        <v>0</v>
      </c>
      <c r="S222" s="11">
        <f t="shared" si="11"/>
        <v>0</v>
      </c>
    </row>
    <row r="223" spans="1:19">
      <c r="A223" s="40">
        <v>221</v>
      </c>
      <c r="B223" s="53" t="s">
        <v>494</v>
      </c>
      <c r="C223" s="8" t="s">
        <v>41</v>
      </c>
      <c r="D223" s="94">
        <v>0</v>
      </c>
      <c r="E223" s="96">
        <v>0</v>
      </c>
      <c r="F223" s="93">
        <v>0</v>
      </c>
      <c r="G223" s="93">
        <v>0</v>
      </c>
      <c r="H223" s="93">
        <v>0</v>
      </c>
      <c r="I223" s="101">
        <v>0</v>
      </c>
      <c r="J223" s="93">
        <v>0</v>
      </c>
      <c r="K223" s="93">
        <v>0</v>
      </c>
      <c r="L223" s="104">
        <v>0</v>
      </c>
      <c r="M223" s="107">
        <v>0</v>
      </c>
      <c r="N223" s="87">
        <f t="shared" si="9"/>
        <v>0</v>
      </c>
      <c r="O223" s="118">
        <v>0</v>
      </c>
      <c r="P223" s="11">
        <v>0</v>
      </c>
      <c r="Q223" s="43">
        <v>0.23</v>
      </c>
      <c r="R223" s="11">
        <f t="shared" si="10"/>
        <v>0</v>
      </c>
      <c r="S223" s="11">
        <f t="shared" si="11"/>
        <v>0</v>
      </c>
    </row>
    <row r="224" spans="1:19">
      <c r="A224" s="35"/>
      <c r="B224" s="36" t="s">
        <v>279</v>
      </c>
      <c r="C224" s="14"/>
      <c r="D224" s="8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1">
        <v>0</v>
      </c>
      <c r="Q224" s="12"/>
      <c r="R224" s="15">
        <f>SUM(R3:R223)</f>
        <v>0</v>
      </c>
      <c r="S224" s="15">
        <f t="shared" si="11"/>
        <v>0</v>
      </c>
    </row>
    <row r="225" spans="2:2">
      <c r="B225" s="3" t="s">
        <v>19</v>
      </c>
    </row>
  </sheetData>
  <pageMargins left="0.7" right="0.7" top="0.75" bottom="0.75" header="0.51180555555555496" footer="0.51180555555555496"/>
  <pageSetup paperSize="9" scale="56" firstPageNumber="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66"/>
  <sheetViews>
    <sheetView zoomScaleNormal="100" workbookViewId="0">
      <selection activeCell="L66" sqref="L66"/>
    </sheetView>
  </sheetViews>
  <sheetFormatPr defaultRowHeight="15"/>
  <cols>
    <col min="1" max="1" width="6.42578125" style="38" customWidth="1"/>
    <col min="2" max="2" width="61.28515625" customWidth="1"/>
    <col min="3" max="3" width="8.5703125" customWidth="1"/>
    <col min="4" max="13" width="9.7109375" customWidth="1"/>
    <col min="14" max="14" width="8.5703125" customWidth="1"/>
    <col min="15" max="15" width="10.5703125" customWidth="1"/>
    <col min="16" max="16" width="12.5703125" customWidth="1"/>
    <col min="17" max="17" width="8.5703125" customWidth="1"/>
    <col min="18" max="18" width="10.28515625" customWidth="1"/>
    <col min="19" max="19" width="11.85546875" customWidth="1"/>
    <col min="20" max="20" width="8.5703125" customWidth="1"/>
    <col min="21" max="21" width="11.140625" customWidth="1"/>
    <col min="22" max="1026" width="8.5703125" customWidth="1"/>
  </cols>
  <sheetData>
    <row r="1" spans="1:19">
      <c r="A1" s="1"/>
      <c r="B1" s="2" t="s">
        <v>495</v>
      </c>
      <c r="C1" s="3" t="s">
        <v>0</v>
      </c>
      <c r="D1" s="3"/>
      <c r="E1" s="3"/>
      <c r="F1" s="3"/>
      <c r="G1" s="3"/>
      <c r="H1" s="3"/>
      <c r="I1" s="3"/>
    </row>
    <row r="2" spans="1:19" ht="48">
      <c r="A2" s="4" t="s">
        <v>1</v>
      </c>
      <c r="B2" s="4" t="s">
        <v>2</v>
      </c>
      <c r="C2" s="85" t="s">
        <v>3</v>
      </c>
      <c r="D2" s="6" t="s">
        <v>642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16" t="s">
        <v>21</v>
      </c>
      <c r="O2" s="6" t="s">
        <v>643</v>
      </c>
      <c r="P2" s="85" t="s">
        <v>13</v>
      </c>
      <c r="Q2" s="85" t="s">
        <v>14</v>
      </c>
      <c r="R2" s="85" t="s">
        <v>15</v>
      </c>
      <c r="S2" s="85" t="s">
        <v>16</v>
      </c>
    </row>
    <row r="3" spans="1:19">
      <c r="A3" s="54">
        <v>1</v>
      </c>
      <c r="B3" s="55" t="s">
        <v>496</v>
      </c>
      <c r="C3" s="8" t="s">
        <v>17</v>
      </c>
      <c r="D3" s="9">
        <v>0</v>
      </c>
      <c r="E3" s="95">
        <v>28</v>
      </c>
      <c r="F3" s="93">
        <v>32</v>
      </c>
      <c r="G3" s="93">
        <v>20</v>
      </c>
      <c r="H3" s="93">
        <v>0</v>
      </c>
      <c r="I3" s="101">
        <v>30</v>
      </c>
      <c r="J3" s="93">
        <v>0</v>
      </c>
      <c r="K3" s="93">
        <v>0</v>
      </c>
      <c r="L3" s="106">
        <v>0</v>
      </c>
      <c r="M3" s="107">
        <v>0</v>
      </c>
      <c r="N3" s="19">
        <f>D3+E3+F3+G3+H3+I3+J3+K3+L3+M3</f>
        <v>110</v>
      </c>
      <c r="O3" s="88">
        <v>0</v>
      </c>
      <c r="P3" s="11">
        <f>N3*O3</f>
        <v>0</v>
      </c>
      <c r="Q3" s="89">
        <v>0.05</v>
      </c>
      <c r="R3" s="11">
        <f>P3*Q3</f>
        <v>0</v>
      </c>
      <c r="S3" s="11">
        <f>P3+R3</f>
        <v>0</v>
      </c>
    </row>
    <row r="4" spans="1:19" ht="15" customHeight="1">
      <c r="A4" s="54">
        <v>2</v>
      </c>
      <c r="B4" s="55" t="s">
        <v>497</v>
      </c>
      <c r="C4" s="8" t="s">
        <v>17</v>
      </c>
      <c r="D4" s="9">
        <v>0</v>
      </c>
      <c r="E4" s="95">
        <v>0</v>
      </c>
      <c r="F4" s="93">
        <v>0</v>
      </c>
      <c r="G4" s="93">
        <v>20</v>
      </c>
      <c r="H4" s="93">
        <v>0</v>
      </c>
      <c r="I4" s="101">
        <v>0</v>
      </c>
      <c r="J4" s="93">
        <v>30</v>
      </c>
      <c r="K4" s="93">
        <v>0</v>
      </c>
      <c r="L4" s="106">
        <v>0</v>
      </c>
      <c r="M4" s="107">
        <v>0</v>
      </c>
      <c r="N4" s="19">
        <f>D4+E4+F4+G4+H4+I4+J4+K4+L4+M4</f>
        <v>50</v>
      </c>
      <c r="O4" s="88">
        <v>0</v>
      </c>
      <c r="P4" s="11">
        <f t="shared" ref="P4:P63" si="0">N4*O4</f>
        <v>0</v>
      </c>
      <c r="Q4" s="89">
        <v>0.05</v>
      </c>
      <c r="R4" s="11">
        <f t="shared" ref="R4:R63" si="1">P4*Q4</f>
        <v>0</v>
      </c>
      <c r="S4" s="11">
        <f t="shared" ref="S4:S63" si="2">P4+R4</f>
        <v>0</v>
      </c>
    </row>
    <row r="5" spans="1:19" ht="15" customHeight="1">
      <c r="A5" s="54">
        <v>3</v>
      </c>
      <c r="B5" s="55" t="s">
        <v>498</v>
      </c>
      <c r="C5" s="8" t="s">
        <v>17</v>
      </c>
      <c r="D5" s="9">
        <v>0</v>
      </c>
      <c r="E5" s="95">
        <v>0</v>
      </c>
      <c r="F5" s="93">
        <v>32</v>
      </c>
      <c r="G5" s="93">
        <v>20</v>
      </c>
      <c r="H5" s="93">
        <v>0</v>
      </c>
      <c r="I5" s="101">
        <v>0</v>
      </c>
      <c r="J5" s="93">
        <v>5</v>
      </c>
      <c r="K5" s="93">
        <v>0</v>
      </c>
      <c r="L5" s="106">
        <v>40</v>
      </c>
      <c r="M5" s="107">
        <v>0</v>
      </c>
      <c r="N5" s="19">
        <f t="shared" ref="N5:N63" si="3">D5+E5+F5+G5+H5+I5+J5+K5+L5+M5</f>
        <v>97</v>
      </c>
      <c r="O5" s="88">
        <v>0</v>
      </c>
      <c r="P5" s="11">
        <f t="shared" si="0"/>
        <v>0</v>
      </c>
      <c r="Q5" s="89">
        <v>0.05</v>
      </c>
      <c r="R5" s="11">
        <f t="shared" si="1"/>
        <v>0</v>
      </c>
      <c r="S5" s="11">
        <f t="shared" si="2"/>
        <v>0</v>
      </c>
    </row>
    <row r="6" spans="1:19" ht="15" customHeight="1">
      <c r="A6" s="54">
        <v>4</v>
      </c>
      <c r="B6" s="55" t="s">
        <v>499</v>
      </c>
      <c r="C6" s="8" t="s">
        <v>17</v>
      </c>
      <c r="D6" s="9">
        <v>0</v>
      </c>
      <c r="E6" s="95">
        <v>28</v>
      </c>
      <c r="F6" s="93">
        <v>32</v>
      </c>
      <c r="G6" s="93">
        <v>20</v>
      </c>
      <c r="H6" s="93">
        <v>0</v>
      </c>
      <c r="I6" s="101">
        <v>0</v>
      </c>
      <c r="J6" s="93">
        <v>1</v>
      </c>
      <c r="K6" s="93">
        <v>0</v>
      </c>
      <c r="L6" s="106">
        <v>0</v>
      </c>
      <c r="M6" s="107">
        <v>0</v>
      </c>
      <c r="N6" s="19">
        <f t="shared" si="3"/>
        <v>81</v>
      </c>
      <c r="O6" s="88">
        <v>0</v>
      </c>
      <c r="P6" s="11">
        <f t="shared" si="0"/>
        <v>0</v>
      </c>
      <c r="Q6" s="89">
        <v>0.05</v>
      </c>
      <c r="R6" s="11">
        <f t="shared" si="1"/>
        <v>0</v>
      </c>
      <c r="S6" s="11">
        <f t="shared" si="2"/>
        <v>0</v>
      </c>
    </row>
    <row r="7" spans="1:19">
      <c r="A7" s="54">
        <v>5</v>
      </c>
      <c r="B7" s="55" t="s">
        <v>500</v>
      </c>
      <c r="C7" s="8" t="s">
        <v>17</v>
      </c>
      <c r="D7" s="9">
        <v>0</v>
      </c>
      <c r="E7" s="95">
        <v>28</v>
      </c>
      <c r="F7" s="93">
        <v>100</v>
      </c>
      <c r="G7" s="93">
        <v>20</v>
      </c>
      <c r="H7" s="93">
        <v>0</v>
      </c>
      <c r="I7" s="101">
        <v>0</v>
      </c>
      <c r="J7" s="93">
        <v>2</v>
      </c>
      <c r="K7" s="93">
        <v>0</v>
      </c>
      <c r="L7" s="106">
        <v>0</v>
      </c>
      <c r="M7" s="107">
        <v>0</v>
      </c>
      <c r="N7" s="19">
        <f t="shared" si="3"/>
        <v>150</v>
      </c>
      <c r="O7" s="88">
        <v>0</v>
      </c>
      <c r="P7" s="11">
        <f t="shared" si="0"/>
        <v>0</v>
      </c>
      <c r="Q7" s="89">
        <v>0.05</v>
      </c>
      <c r="R7" s="11">
        <f t="shared" si="1"/>
        <v>0</v>
      </c>
      <c r="S7" s="11">
        <f t="shared" si="2"/>
        <v>0</v>
      </c>
    </row>
    <row r="8" spans="1:19">
      <c r="A8" s="54">
        <v>6</v>
      </c>
      <c r="B8" s="55" t="s">
        <v>501</v>
      </c>
      <c r="C8" s="8" t="s">
        <v>17</v>
      </c>
      <c r="D8" s="9">
        <v>150</v>
      </c>
      <c r="E8" s="95">
        <v>0</v>
      </c>
      <c r="F8" s="93">
        <v>90</v>
      </c>
      <c r="G8" s="93">
        <v>20</v>
      </c>
      <c r="H8" s="93">
        <v>0</v>
      </c>
      <c r="I8" s="101">
        <v>0</v>
      </c>
      <c r="J8" s="93">
        <v>0</v>
      </c>
      <c r="K8" s="93">
        <v>0</v>
      </c>
      <c r="L8" s="106">
        <v>0</v>
      </c>
      <c r="M8" s="107">
        <v>0</v>
      </c>
      <c r="N8" s="19">
        <f t="shared" si="3"/>
        <v>260</v>
      </c>
      <c r="O8" s="88">
        <v>0</v>
      </c>
      <c r="P8" s="11">
        <f t="shared" si="0"/>
        <v>0</v>
      </c>
      <c r="Q8" s="89">
        <v>0.05</v>
      </c>
      <c r="R8" s="11">
        <f t="shared" si="1"/>
        <v>0</v>
      </c>
      <c r="S8" s="11">
        <f t="shared" si="2"/>
        <v>0</v>
      </c>
    </row>
    <row r="9" spans="1:19">
      <c r="A9" s="54">
        <v>7</v>
      </c>
      <c r="B9" s="55" t="s">
        <v>502</v>
      </c>
      <c r="C9" s="8" t="s">
        <v>17</v>
      </c>
      <c r="D9" s="9">
        <v>0</v>
      </c>
      <c r="E9" s="95">
        <v>0</v>
      </c>
      <c r="F9" s="93">
        <v>130</v>
      </c>
      <c r="G9" s="93">
        <v>20</v>
      </c>
      <c r="H9" s="93">
        <v>0</v>
      </c>
      <c r="I9" s="101">
        <v>140</v>
      </c>
      <c r="J9" s="93">
        <v>2</v>
      </c>
      <c r="K9" s="93">
        <v>0</v>
      </c>
      <c r="L9" s="106">
        <v>40</v>
      </c>
      <c r="M9" s="107">
        <v>0</v>
      </c>
      <c r="N9" s="19">
        <f t="shared" si="3"/>
        <v>332</v>
      </c>
      <c r="O9" s="88">
        <v>0</v>
      </c>
      <c r="P9" s="11">
        <f t="shared" si="0"/>
        <v>0</v>
      </c>
      <c r="Q9" s="89">
        <v>0.05</v>
      </c>
      <c r="R9" s="11">
        <f t="shared" si="1"/>
        <v>0</v>
      </c>
      <c r="S9" s="11">
        <f t="shared" si="2"/>
        <v>0</v>
      </c>
    </row>
    <row r="10" spans="1:19">
      <c r="A10" s="54">
        <v>8</v>
      </c>
      <c r="B10" s="55" t="s">
        <v>503</v>
      </c>
      <c r="C10" s="8" t="s">
        <v>17</v>
      </c>
      <c r="D10" s="9">
        <v>0</v>
      </c>
      <c r="E10" s="95">
        <v>0</v>
      </c>
      <c r="F10" s="93">
        <v>135</v>
      </c>
      <c r="G10" s="93">
        <v>20</v>
      </c>
      <c r="H10" s="93">
        <v>0</v>
      </c>
      <c r="I10" s="101">
        <v>0</v>
      </c>
      <c r="J10" s="93">
        <v>35</v>
      </c>
      <c r="K10" s="93">
        <v>0</v>
      </c>
      <c r="L10" s="106">
        <v>0</v>
      </c>
      <c r="M10" s="107">
        <v>0</v>
      </c>
      <c r="N10" s="19">
        <f t="shared" si="3"/>
        <v>190</v>
      </c>
      <c r="O10" s="88">
        <v>0</v>
      </c>
      <c r="P10" s="11">
        <f t="shared" si="0"/>
        <v>0</v>
      </c>
      <c r="Q10" s="89">
        <v>0.05</v>
      </c>
      <c r="R10" s="11">
        <f t="shared" si="1"/>
        <v>0</v>
      </c>
      <c r="S10" s="11">
        <f t="shared" si="2"/>
        <v>0</v>
      </c>
    </row>
    <row r="11" spans="1:19">
      <c r="A11" s="54">
        <v>9</v>
      </c>
      <c r="B11" s="55" t="s">
        <v>504</v>
      </c>
      <c r="C11" s="8" t="s">
        <v>17</v>
      </c>
      <c r="D11" s="9">
        <v>0</v>
      </c>
      <c r="E11" s="95">
        <v>0</v>
      </c>
      <c r="F11" s="93">
        <v>37</v>
      </c>
      <c r="G11" s="93">
        <v>50</v>
      </c>
      <c r="H11" s="93">
        <v>42</v>
      </c>
      <c r="I11" s="101">
        <v>42</v>
      </c>
      <c r="J11" s="93">
        <v>10</v>
      </c>
      <c r="K11" s="93">
        <v>0</v>
      </c>
      <c r="L11" s="106">
        <v>0</v>
      </c>
      <c r="M11" s="107">
        <v>0</v>
      </c>
      <c r="N11" s="19">
        <f t="shared" si="3"/>
        <v>181</v>
      </c>
      <c r="O11" s="88">
        <v>0</v>
      </c>
      <c r="P11" s="11">
        <f t="shared" si="0"/>
        <v>0</v>
      </c>
      <c r="Q11" s="89">
        <v>0.05</v>
      </c>
      <c r="R11" s="11">
        <f t="shared" si="1"/>
        <v>0</v>
      </c>
      <c r="S11" s="11">
        <f t="shared" si="2"/>
        <v>0</v>
      </c>
    </row>
    <row r="12" spans="1:19">
      <c r="A12" s="54">
        <v>10</v>
      </c>
      <c r="B12" s="55" t="s">
        <v>505</v>
      </c>
      <c r="C12" s="8" t="s">
        <v>17</v>
      </c>
      <c r="D12" s="9">
        <v>0</v>
      </c>
      <c r="E12" s="95">
        <v>0</v>
      </c>
      <c r="F12" s="93">
        <v>0</v>
      </c>
      <c r="G12" s="93">
        <v>0</v>
      </c>
      <c r="H12" s="93">
        <v>0</v>
      </c>
      <c r="I12" s="101">
        <v>0</v>
      </c>
      <c r="J12" s="93">
        <v>0</v>
      </c>
      <c r="K12" s="93">
        <v>0</v>
      </c>
      <c r="L12" s="106">
        <v>0</v>
      </c>
      <c r="M12" s="107">
        <v>0</v>
      </c>
      <c r="N12" s="19">
        <f t="shared" si="3"/>
        <v>0</v>
      </c>
      <c r="O12" s="88">
        <v>0</v>
      </c>
      <c r="P12" s="11">
        <f t="shared" si="0"/>
        <v>0</v>
      </c>
      <c r="Q12" s="89">
        <v>0.05</v>
      </c>
      <c r="R12" s="11">
        <f t="shared" si="1"/>
        <v>0</v>
      </c>
      <c r="S12" s="11">
        <f t="shared" si="2"/>
        <v>0</v>
      </c>
    </row>
    <row r="13" spans="1:19" s="56" customFormat="1">
      <c r="A13" s="54">
        <v>11</v>
      </c>
      <c r="B13" s="81" t="s">
        <v>506</v>
      </c>
      <c r="C13" s="82" t="s">
        <v>17</v>
      </c>
      <c r="D13" s="83">
        <v>0</v>
      </c>
      <c r="E13" s="95">
        <v>0</v>
      </c>
      <c r="F13" s="97">
        <v>0</v>
      </c>
      <c r="G13" s="98">
        <v>0</v>
      </c>
      <c r="H13" s="97">
        <v>0</v>
      </c>
      <c r="I13" s="102">
        <v>1</v>
      </c>
      <c r="J13" s="97">
        <v>0</v>
      </c>
      <c r="K13" s="97">
        <v>0</v>
      </c>
      <c r="L13" s="106">
        <v>0</v>
      </c>
      <c r="M13" s="109">
        <v>0</v>
      </c>
      <c r="N13" s="19">
        <f t="shared" si="3"/>
        <v>1</v>
      </c>
      <c r="O13" s="88">
        <v>0</v>
      </c>
      <c r="P13" s="11">
        <f t="shared" si="0"/>
        <v>0</v>
      </c>
      <c r="Q13" s="90">
        <v>0.05</v>
      </c>
      <c r="R13" s="11">
        <f t="shared" si="1"/>
        <v>0</v>
      </c>
      <c r="S13" s="11">
        <f t="shared" si="2"/>
        <v>0</v>
      </c>
    </row>
    <row r="14" spans="1:19">
      <c r="A14" s="54">
        <v>12</v>
      </c>
      <c r="B14" s="55" t="s">
        <v>507</v>
      </c>
      <c r="C14" s="8" t="s">
        <v>17</v>
      </c>
      <c r="D14" s="9">
        <v>0</v>
      </c>
      <c r="E14" s="95">
        <v>0</v>
      </c>
      <c r="F14" s="93">
        <v>0</v>
      </c>
      <c r="G14" s="93">
        <v>0</v>
      </c>
      <c r="H14" s="93">
        <v>0</v>
      </c>
      <c r="I14" s="101">
        <v>0</v>
      </c>
      <c r="J14" s="93">
        <v>0</v>
      </c>
      <c r="K14" s="93">
        <v>0</v>
      </c>
      <c r="L14" s="106">
        <v>0</v>
      </c>
      <c r="M14" s="107">
        <v>5</v>
      </c>
      <c r="N14" s="19">
        <f t="shared" si="3"/>
        <v>5</v>
      </c>
      <c r="O14" s="88">
        <v>0</v>
      </c>
      <c r="P14" s="11">
        <f t="shared" si="0"/>
        <v>0</v>
      </c>
      <c r="Q14" s="89">
        <v>0.05</v>
      </c>
      <c r="R14" s="11">
        <f t="shared" si="1"/>
        <v>0</v>
      </c>
      <c r="S14" s="11">
        <f t="shared" si="2"/>
        <v>0</v>
      </c>
    </row>
    <row r="15" spans="1:19" ht="26.25">
      <c r="A15" s="54">
        <v>13</v>
      </c>
      <c r="B15" s="55" t="s">
        <v>508</v>
      </c>
      <c r="C15" s="8" t="s">
        <v>41</v>
      </c>
      <c r="D15" s="9">
        <v>45</v>
      </c>
      <c r="E15" s="95">
        <v>6</v>
      </c>
      <c r="F15" s="93">
        <v>35</v>
      </c>
      <c r="G15" s="93">
        <v>60</v>
      </c>
      <c r="H15" s="93">
        <v>0</v>
      </c>
      <c r="I15" s="101">
        <v>64</v>
      </c>
      <c r="J15" s="93">
        <v>2</v>
      </c>
      <c r="K15" s="93">
        <v>20</v>
      </c>
      <c r="L15" s="106">
        <v>100</v>
      </c>
      <c r="M15" s="107">
        <v>5</v>
      </c>
      <c r="N15" s="19">
        <f t="shared" si="3"/>
        <v>337</v>
      </c>
      <c r="O15" s="88">
        <v>0</v>
      </c>
      <c r="P15" s="11">
        <f t="shared" si="0"/>
        <v>0</v>
      </c>
      <c r="Q15" s="89">
        <v>0.05</v>
      </c>
      <c r="R15" s="11">
        <f t="shared" si="1"/>
        <v>0</v>
      </c>
      <c r="S15" s="11">
        <f t="shared" si="2"/>
        <v>0</v>
      </c>
    </row>
    <row r="16" spans="1:19">
      <c r="A16" s="54">
        <v>14</v>
      </c>
      <c r="B16" s="55" t="s">
        <v>509</v>
      </c>
      <c r="C16" s="8" t="s">
        <v>41</v>
      </c>
      <c r="D16" s="9">
        <v>12</v>
      </c>
      <c r="E16" s="95">
        <v>2</v>
      </c>
      <c r="F16" s="93">
        <v>30</v>
      </c>
      <c r="G16" s="93">
        <v>20</v>
      </c>
      <c r="H16" s="93">
        <v>0</v>
      </c>
      <c r="I16" s="101">
        <v>10</v>
      </c>
      <c r="J16" s="93">
        <v>2</v>
      </c>
      <c r="K16" s="93">
        <v>20</v>
      </c>
      <c r="L16" s="106">
        <v>0</v>
      </c>
      <c r="M16" s="107">
        <v>10</v>
      </c>
      <c r="N16" s="19">
        <f t="shared" si="3"/>
        <v>106</v>
      </c>
      <c r="O16" s="88">
        <v>0</v>
      </c>
      <c r="P16" s="11">
        <f t="shared" si="0"/>
        <v>0</v>
      </c>
      <c r="Q16" s="89">
        <v>0.05</v>
      </c>
      <c r="R16" s="11">
        <f t="shared" si="1"/>
        <v>0</v>
      </c>
      <c r="S16" s="11">
        <f t="shared" si="2"/>
        <v>0</v>
      </c>
    </row>
    <row r="17" spans="1:19">
      <c r="A17" s="54">
        <v>15</v>
      </c>
      <c r="B17" s="55" t="s">
        <v>510</v>
      </c>
      <c r="C17" s="8" t="s">
        <v>41</v>
      </c>
      <c r="D17" s="9">
        <v>0</v>
      </c>
      <c r="E17" s="95">
        <v>4</v>
      </c>
      <c r="F17" s="93">
        <v>0</v>
      </c>
      <c r="G17" s="93">
        <v>20</v>
      </c>
      <c r="H17" s="93">
        <v>0</v>
      </c>
      <c r="I17" s="101">
        <v>10</v>
      </c>
      <c r="J17" s="93">
        <v>1</v>
      </c>
      <c r="K17" s="93">
        <v>0</v>
      </c>
      <c r="L17" s="106">
        <v>0</v>
      </c>
      <c r="M17" s="107">
        <v>5</v>
      </c>
      <c r="N17" s="19">
        <f t="shared" si="3"/>
        <v>40</v>
      </c>
      <c r="O17" s="88">
        <v>0</v>
      </c>
      <c r="P17" s="11">
        <f t="shared" si="0"/>
        <v>0</v>
      </c>
      <c r="Q17" s="89">
        <v>0.05</v>
      </c>
      <c r="R17" s="11">
        <f t="shared" si="1"/>
        <v>0</v>
      </c>
      <c r="S17" s="11">
        <f t="shared" si="2"/>
        <v>0</v>
      </c>
    </row>
    <row r="18" spans="1:19">
      <c r="A18" s="54">
        <v>16</v>
      </c>
      <c r="B18" s="57" t="s">
        <v>511</v>
      </c>
      <c r="C18" s="8" t="s">
        <v>41</v>
      </c>
      <c r="D18" s="9">
        <v>0</v>
      </c>
      <c r="E18" s="95">
        <v>0</v>
      </c>
      <c r="F18" s="93">
        <v>12</v>
      </c>
      <c r="G18" s="93">
        <v>10</v>
      </c>
      <c r="H18" s="93">
        <v>8</v>
      </c>
      <c r="I18" s="101">
        <v>8</v>
      </c>
      <c r="J18" s="93">
        <v>1</v>
      </c>
      <c r="K18" s="93">
        <v>0</v>
      </c>
      <c r="L18" s="106">
        <v>20</v>
      </c>
      <c r="M18" s="107">
        <v>20</v>
      </c>
      <c r="N18" s="19">
        <f t="shared" si="3"/>
        <v>79</v>
      </c>
      <c r="O18" s="88">
        <v>0</v>
      </c>
      <c r="P18" s="11">
        <f t="shared" si="0"/>
        <v>0</v>
      </c>
      <c r="Q18" s="89">
        <v>0.05</v>
      </c>
      <c r="R18" s="11">
        <f t="shared" si="1"/>
        <v>0</v>
      </c>
      <c r="S18" s="11">
        <f t="shared" si="2"/>
        <v>0</v>
      </c>
    </row>
    <row r="19" spans="1:19">
      <c r="A19" s="54">
        <v>17</v>
      </c>
      <c r="B19" s="58" t="s">
        <v>512</v>
      </c>
      <c r="C19" s="8" t="s">
        <v>41</v>
      </c>
      <c r="D19" s="9">
        <v>16</v>
      </c>
      <c r="E19" s="95">
        <v>5</v>
      </c>
      <c r="F19" s="93">
        <v>12</v>
      </c>
      <c r="G19" s="93">
        <v>10</v>
      </c>
      <c r="H19" s="93">
        <v>0</v>
      </c>
      <c r="I19" s="101">
        <v>0</v>
      </c>
      <c r="J19" s="93">
        <v>1</v>
      </c>
      <c r="K19" s="93">
        <v>0</v>
      </c>
      <c r="L19" s="106">
        <v>10</v>
      </c>
      <c r="M19" s="107">
        <v>10</v>
      </c>
      <c r="N19" s="19">
        <f t="shared" si="3"/>
        <v>64</v>
      </c>
      <c r="O19" s="88">
        <v>0</v>
      </c>
      <c r="P19" s="11">
        <f t="shared" si="0"/>
        <v>0</v>
      </c>
      <c r="Q19" s="89">
        <v>0.05</v>
      </c>
      <c r="R19" s="11">
        <f t="shared" si="1"/>
        <v>0</v>
      </c>
      <c r="S19" s="11">
        <f t="shared" si="2"/>
        <v>0</v>
      </c>
    </row>
    <row r="20" spans="1:19">
      <c r="A20" s="54">
        <v>18</v>
      </c>
      <c r="B20" s="55" t="s">
        <v>513</v>
      </c>
      <c r="C20" s="8" t="s">
        <v>41</v>
      </c>
      <c r="D20" s="9">
        <v>16</v>
      </c>
      <c r="E20" s="95">
        <v>0</v>
      </c>
      <c r="F20" s="93">
        <v>40</v>
      </c>
      <c r="G20" s="93">
        <v>20</v>
      </c>
      <c r="H20" s="93">
        <v>8</v>
      </c>
      <c r="I20" s="101">
        <v>10</v>
      </c>
      <c r="J20" s="93">
        <v>3</v>
      </c>
      <c r="K20" s="93">
        <v>20</v>
      </c>
      <c r="L20" s="106">
        <v>10</v>
      </c>
      <c r="M20" s="107">
        <v>10</v>
      </c>
      <c r="N20" s="19">
        <f t="shared" si="3"/>
        <v>137</v>
      </c>
      <c r="O20" s="88">
        <v>0</v>
      </c>
      <c r="P20" s="11">
        <f t="shared" si="0"/>
        <v>0</v>
      </c>
      <c r="Q20" s="89">
        <v>0.05</v>
      </c>
      <c r="R20" s="11">
        <f t="shared" si="1"/>
        <v>0</v>
      </c>
      <c r="S20" s="11">
        <f t="shared" si="2"/>
        <v>0</v>
      </c>
    </row>
    <row r="21" spans="1:19" ht="30">
      <c r="A21" s="54">
        <v>19</v>
      </c>
      <c r="B21" s="51" t="s">
        <v>514</v>
      </c>
      <c r="C21" s="8" t="s">
        <v>41</v>
      </c>
      <c r="D21" s="9">
        <v>16</v>
      </c>
      <c r="E21" s="95">
        <v>12</v>
      </c>
      <c r="F21" s="93">
        <v>20</v>
      </c>
      <c r="G21" s="93">
        <v>30</v>
      </c>
      <c r="H21" s="93">
        <v>15</v>
      </c>
      <c r="I21" s="101">
        <v>15</v>
      </c>
      <c r="J21" s="93">
        <v>1</v>
      </c>
      <c r="K21" s="93">
        <v>20</v>
      </c>
      <c r="L21" s="106">
        <v>0</v>
      </c>
      <c r="M21" s="107">
        <v>30</v>
      </c>
      <c r="N21" s="19">
        <f t="shared" si="3"/>
        <v>159</v>
      </c>
      <c r="O21" s="88">
        <v>0</v>
      </c>
      <c r="P21" s="11">
        <f t="shared" si="0"/>
        <v>0</v>
      </c>
      <c r="Q21" s="89">
        <v>0.05</v>
      </c>
      <c r="R21" s="11">
        <f t="shared" si="1"/>
        <v>0</v>
      </c>
      <c r="S21" s="11">
        <f t="shared" si="2"/>
        <v>0</v>
      </c>
    </row>
    <row r="22" spans="1:19">
      <c r="A22" s="54">
        <v>20</v>
      </c>
      <c r="B22" s="55" t="s">
        <v>515</v>
      </c>
      <c r="C22" s="8" t="s">
        <v>41</v>
      </c>
      <c r="D22" s="9">
        <v>0</v>
      </c>
      <c r="E22" s="95">
        <v>0</v>
      </c>
      <c r="F22" s="93">
        <v>12</v>
      </c>
      <c r="G22" s="93">
        <v>10</v>
      </c>
      <c r="H22" s="93">
        <v>10</v>
      </c>
      <c r="I22" s="101">
        <v>1</v>
      </c>
      <c r="J22" s="93">
        <v>1</v>
      </c>
      <c r="K22" s="93">
        <v>0</v>
      </c>
      <c r="L22" s="106">
        <v>0</v>
      </c>
      <c r="M22" s="107">
        <v>12</v>
      </c>
      <c r="N22" s="19">
        <f t="shared" si="3"/>
        <v>46</v>
      </c>
      <c r="O22" s="88">
        <v>0</v>
      </c>
      <c r="P22" s="11">
        <f t="shared" si="0"/>
        <v>0</v>
      </c>
      <c r="Q22" s="89">
        <v>0.05</v>
      </c>
      <c r="R22" s="11">
        <f t="shared" si="1"/>
        <v>0</v>
      </c>
      <c r="S22" s="11">
        <f t="shared" si="2"/>
        <v>0</v>
      </c>
    </row>
    <row r="23" spans="1:19" ht="45">
      <c r="A23" s="54">
        <v>21</v>
      </c>
      <c r="B23" s="59" t="s">
        <v>516</v>
      </c>
      <c r="C23" s="8" t="s">
        <v>41</v>
      </c>
      <c r="D23" s="9">
        <v>0</v>
      </c>
      <c r="E23" s="95">
        <v>0</v>
      </c>
      <c r="F23" s="93">
        <v>0</v>
      </c>
      <c r="G23" s="93">
        <v>30</v>
      </c>
      <c r="H23" s="93">
        <v>0</v>
      </c>
      <c r="I23" s="101">
        <v>0</v>
      </c>
      <c r="J23" s="93">
        <v>1</v>
      </c>
      <c r="K23" s="93">
        <v>0</v>
      </c>
      <c r="L23" s="106">
        <v>0</v>
      </c>
      <c r="M23" s="107">
        <v>30</v>
      </c>
      <c r="N23" s="19">
        <f t="shared" si="3"/>
        <v>61</v>
      </c>
      <c r="O23" s="88">
        <v>0</v>
      </c>
      <c r="P23" s="11">
        <f t="shared" si="0"/>
        <v>0</v>
      </c>
      <c r="Q23" s="89">
        <v>0.05</v>
      </c>
      <c r="R23" s="11">
        <f t="shared" si="1"/>
        <v>0</v>
      </c>
      <c r="S23" s="11">
        <f t="shared" si="2"/>
        <v>0</v>
      </c>
    </row>
    <row r="24" spans="1:19" ht="45">
      <c r="A24" s="54">
        <v>22</v>
      </c>
      <c r="B24" s="59" t="s">
        <v>517</v>
      </c>
      <c r="C24" s="8" t="s">
        <v>41</v>
      </c>
      <c r="D24" s="9">
        <v>0</v>
      </c>
      <c r="E24" s="95">
        <v>0</v>
      </c>
      <c r="F24" s="93">
        <v>48</v>
      </c>
      <c r="G24" s="99">
        <v>30</v>
      </c>
      <c r="H24" s="93">
        <v>0</v>
      </c>
      <c r="I24" s="101">
        <v>6</v>
      </c>
      <c r="J24" s="93">
        <v>1</v>
      </c>
      <c r="K24" s="93">
        <v>0</v>
      </c>
      <c r="L24" s="106">
        <v>0</v>
      </c>
      <c r="M24" s="107">
        <v>27</v>
      </c>
      <c r="N24" s="19">
        <f t="shared" si="3"/>
        <v>112</v>
      </c>
      <c r="O24" s="88">
        <v>0</v>
      </c>
      <c r="P24" s="11">
        <f t="shared" si="0"/>
        <v>0</v>
      </c>
      <c r="Q24" s="91">
        <v>0.05</v>
      </c>
      <c r="R24" s="11">
        <f t="shared" si="1"/>
        <v>0</v>
      </c>
      <c r="S24" s="11">
        <f t="shared" si="2"/>
        <v>0</v>
      </c>
    </row>
    <row r="25" spans="1:19" ht="30">
      <c r="A25" s="54">
        <v>23</v>
      </c>
      <c r="B25" s="59" t="s">
        <v>518</v>
      </c>
      <c r="C25" s="8" t="s">
        <v>41</v>
      </c>
      <c r="D25" s="9">
        <v>20</v>
      </c>
      <c r="E25" s="95">
        <v>0</v>
      </c>
      <c r="F25" s="93">
        <v>0</v>
      </c>
      <c r="G25" s="99">
        <v>30</v>
      </c>
      <c r="H25" s="93">
        <v>0</v>
      </c>
      <c r="I25" s="101">
        <v>0</v>
      </c>
      <c r="J25" s="93">
        <v>1</v>
      </c>
      <c r="K25" s="93">
        <v>0</v>
      </c>
      <c r="L25" s="106">
        <v>0</v>
      </c>
      <c r="M25" s="107">
        <v>30</v>
      </c>
      <c r="N25" s="19">
        <f t="shared" si="3"/>
        <v>81</v>
      </c>
      <c r="O25" s="88">
        <v>0</v>
      </c>
      <c r="P25" s="11">
        <f t="shared" si="0"/>
        <v>0</v>
      </c>
      <c r="Q25" s="91">
        <v>0.05</v>
      </c>
      <c r="R25" s="11">
        <f t="shared" si="1"/>
        <v>0</v>
      </c>
      <c r="S25" s="11">
        <f t="shared" si="2"/>
        <v>0</v>
      </c>
    </row>
    <row r="26" spans="1:19" ht="30">
      <c r="A26" s="54">
        <v>24</v>
      </c>
      <c r="B26" s="59" t="s">
        <v>519</v>
      </c>
      <c r="C26" s="8" t="s">
        <v>41</v>
      </c>
      <c r="D26" s="9">
        <v>0</v>
      </c>
      <c r="E26" s="95">
        <v>0</v>
      </c>
      <c r="F26" s="93">
        <v>50</v>
      </c>
      <c r="G26" s="99">
        <v>30</v>
      </c>
      <c r="H26" s="93">
        <v>0</v>
      </c>
      <c r="I26" s="101">
        <v>0</v>
      </c>
      <c r="J26" s="93">
        <v>0</v>
      </c>
      <c r="K26" s="93">
        <v>0</v>
      </c>
      <c r="L26" s="106">
        <v>0</v>
      </c>
      <c r="M26" s="107">
        <v>30</v>
      </c>
      <c r="N26" s="19">
        <f t="shared" si="3"/>
        <v>110</v>
      </c>
      <c r="O26" s="88">
        <v>0</v>
      </c>
      <c r="P26" s="11">
        <f t="shared" si="0"/>
        <v>0</v>
      </c>
      <c r="Q26" s="91">
        <v>0.05</v>
      </c>
      <c r="R26" s="11">
        <f t="shared" si="1"/>
        <v>0</v>
      </c>
      <c r="S26" s="11">
        <f t="shared" si="2"/>
        <v>0</v>
      </c>
    </row>
    <row r="27" spans="1:19" ht="30">
      <c r="A27" s="54">
        <v>25</v>
      </c>
      <c r="B27" s="59" t="s">
        <v>520</v>
      </c>
      <c r="C27" s="8" t="s">
        <v>41</v>
      </c>
      <c r="D27" s="8">
        <v>0</v>
      </c>
      <c r="E27" s="95">
        <v>0</v>
      </c>
      <c r="F27" s="94">
        <v>0</v>
      </c>
      <c r="G27" s="100">
        <v>30</v>
      </c>
      <c r="H27" s="94">
        <v>0</v>
      </c>
      <c r="I27" s="10">
        <v>5</v>
      </c>
      <c r="J27" s="94">
        <v>0</v>
      </c>
      <c r="K27" s="94">
        <v>0</v>
      </c>
      <c r="L27" s="105">
        <v>0</v>
      </c>
      <c r="M27" s="108">
        <v>30</v>
      </c>
      <c r="N27" s="19">
        <f t="shared" si="3"/>
        <v>65</v>
      </c>
      <c r="O27" s="88">
        <v>0</v>
      </c>
      <c r="P27" s="11">
        <f t="shared" si="0"/>
        <v>0</v>
      </c>
      <c r="Q27" s="91">
        <v>0.05</v>
      </c>
      <c r="R27" s="11">
        <f t="shared" si="1"/>
        <v>0</v>
      </c>
      <c r="S27" s="11">
        <f t="shared" si="2"/>
        <v>0</v>
      </c>
    </row>
    <row r="28" spans="1:19" ht="45">
      <c r="A28" s="54">
        <v>26</v>
      </c>
      <c r="B28" s="59" t="s">
        <v>521</v>
      </c>
      <c r="C28" s="8" t="s">
        <v>41</v>
      </c>
      <c r="D28" s="9">
        <v>0</v>
      </c>
      <c r="E28" s="95">
        <v>0</v>
      </c>
      <c r="F28" s="93">
        <v>0</v>
      </c>
      <c r="G28" s="99">
        <v>30</v>
      </c>
      <c r="H28" s="93">
        <v>0</v>
      </c>
      <c r="I28" s="101">
        <v>0</v>
      </c>
      <c r="J28" s="93">
        <v>1</v>
      </c>
      <c r="K28" s="93">
        <v>0</v>
      </c>
      <c r="L28" s="106">
        <v>0</v>
      </c>
      <c r="M28" s="107">
        <v>30</v>
      </c>
      <c r="N28" s="19">
        <f t="shared" si="3"/>
        <v>61</v>
      </c>
      <c r="O28" s="88">
        <v>0</v>
      </c>
      <c r="P28" s="11">
        <f t="shared" si="0"/>
        <v>0</v>
      </c>
      <c r="Q28" s="91">
        <v>0.05</v>
      </c>
      <c r="R28" s="11">
        <f t="shared" si="1"/>
        <v>0</v>
      </c>
      <c r="S28" s="11">
        <f t="shared" si="2"/>
        <v>0</v>
      </c>
    </row>
    <row r="29" spans="1:19" ht="30">
      <c r="A29" s="54">
        <v>27</v>
      </c>
      <c r="B29" s="59" t="s">
        <v>522</v>
      </c>
      <c r="C29" s="8" t="s">
        <v>41</v>
      </c>
      <c r="D29" s="9">
        <v>0</v>
      </c>
      <c r="E29" s="95">
        <v>0</v>
      </c>
      <c r="F29" s="93">
        <v>0</v>
      </c>
      <c r="G29" s="99">
        <v>30</v>
      </c>
      <c r="H29" s="93">
        <v>10</v>
      </c>
      <c r="I29" s="101">
        <v>10</v>
      </c>
      <c r="J29" s="93">
        <v>0</v>
      </c>
      <c r="K29" s="93">
        <v>0</v>
      </c>
      <c r="L29" s="106">
        <v>0</v>
      </c>
      <c r="M29" s="107">
        <v>30</v>
      </c>
      <c r="N29" s="19">
        <f t="shared" si="3"/>
        <v>80</v>
      </c>
      <c r="O29" s="88">
        <v>0</v>
      </c>
      <c r="P29" s="11">
        <f t="shared" si="0"/>
        <v>0</v>
      </c>
      <c r="Q29" s="91">
        <v>0.05</v>
      </c>
      <c r="R29" s="11">
        <f t="shared" si="1"/>
        <v>0</v>
      </c>
      <c r="S29" s="11">
        <f t="shared" si="2"/>
        <v>0</v>
      </c>
    </row>
    <row r="30" spans="1:19" ht="30">
      <c r="A30" s="54">
        <v>28</v>
      </c>
      <c r="B30" s="59" t="s">
        <v>523</v>
      </c>
      <c r="C30" s="8" t="s">
        <v>41</v>
      </c>
      <c r="D30" s="9">
        <v>0</v>
      </c>
      <c r="E30" s="95">
        <v>0</v>
      </c>
      <c r="F30" s="93">
        <v>0</v>
      </c>
      <c r="G30" s="93">
        <v>30</v>
      </c>
      <c r="H30" s="93">
        <v>0</v>
      </c>
      <c r="I30" s="101">
        <v>0</v>
      </c>
      <c r="J30" s="93">
        <v>0</v>
      </c>
      <c r="K30" s="93">
        <v>0</v>
      </c>
      <c r="L30" s="106">
        <v>0</v>
      </c>
      <c r="M30" s="107">
        <v>30</v>
      </c>
      <c r="N30" s="19">
        <f t="shared" si="3"/>
        <v>60</v>
      </c>
      <c r="O30" s="88">
        <v>0</v>
      </c>
      <c r="P30" s="11">
        <f t="shared" si="0"/>
        <v>0</v>
      </c>
      <c r="Q30" s="89">
        <v>0.05</v>
      </c>
      <c r="R30" s="11">
        <f t="shared" si="1"/>
        <v>0</v>
      </c>
      <c r="S30" s="11">
        <f t="shared" si="2"/>
        <v>0</v>
      </c>
    </row>
    <row r="31" spans="1:19" ht="45">
      <c r="A31" s="54">
        <v>29</v>
      </c>
      <c r="B31" s="59" t="s">
        <v>524</v>
      </c>
      <c r="C31" s="8" t="s">
        <v>41</v>
      </c>
      <c r="D31" s="9">
        <v>0</v>
      </c>
      <c r="E31" s="95">
        <v>0</v>
      </c>
      <c r="F31" s="93">
        <v>0</v>
      </c>
      <c r="G31" s="93">
        <v>30</v>
      </c>
      <c r="H31" s="93">
        <v>0</v>
      </c>
      <c r="I31" s="101">
        <v>0</v>
      </c>
      <c r="J31" s="93">
        <v>0</v>
      </c>
      <c r="K31" s="93">
        <v>0</v>
      </c>
      <c r="L31" s="106">
        <v>0</v>
      </c>
      <c r="M31" s="107">
        <v>30</v>
      </c>
      <c r="N31" s="19">
        <f t="shared" si="3"/>
        <v>60</v>
      </c>
      <c r="O31" s="88">
        <v>0</v>
      </c>
      <c r="P31" s="11">
        <f t="shared" si="0"/>
        <v>0</v>
      </c>
      <c r="Q31" s="89">
        <v>0.05</v>
      </c>
      <c r="R31" s="11">
        <f t="shared" si="1"/>
        <v>0</v>
      </c>
      <c r="S31" s="11">
        <f t="shared" si="2"/>
        <v>0</v>
      </c>
    </row>
    <row r="32" spans="1:19">
      <c r="A32" s="54">
        <v>30</v>
      </c>
      <c r="B32" s="55" t="s">
        <v>525</v>
      </c>
      <c r="C32" s="8" t="s">
        <v>41</v>
      </c>
      <c r="D32" s="9">
        <v>10</v>
      </c>
      <c r="E32" s="95">
        <v>12</v>
      </c>
      <c r="F32" s="93">
        <v>21</v>
      </c>
      <c r="G32" s="93">
        <v>20</v>
      </c>
      <c r="H32" s="93">
        <v>15</v>
      </c>
      <c r="I32" s="101">
        <v>0</v>
      </c>
      <c r="J32" s="93">
        <v>15</v>
      </c>
      <c r="K32" s="93">
        <v>50</v>
      </c>
      <c r="L32" s="106">
        <v>25</v>
      </c>
      <c r="M32" s="107">
        <v>16</v>
      </c>
      <c r="N32" s="19">
        <f t="shared" si="3"/>
        <v>184</v>
      </c>
      <c r="O32" s="88">
        <v>0</v>
      </c>
      <c r="P32" s="11">
        <f t="shared" si="0"/>
        <v>0</v>
      </c>
      <c r="Q32" s="89">
        <v>0.05</v>
      </c>
      <c r="R32" s="11">
        <f t="shared" si="1"/>
        <v>0</v>
      </c>
      <c r="S32" s="11">
        <f t="shared" si="2"/>
        <v>0</v>
      </c>
    </row>
    <row r="33" spans="1:19">
      <c r="A33" s="54">
        <v>31</v>
      </c>
      <c r="B33" s="55" t="s">
        <v>526</v>
      </c>
      <c r="C33" s="8" t="s">
        <v>41</v>
      </c>
      <c r="D33" s="9">
        <v>0</v>
      </c>
      <c r="E33" s="95">
        <v>0</v>
      </c>
      <c r="F33" s="93">
        <v>7</v>
      </c>
      <c r="G33" s="93">
        <v>10</v>
      </c>
      <c r="H33" s="93">
        <v>5</v>
      </c>
      <c r="I33" s="101">
        <v>5</v>
      </c>
      <c r="J33" s="93">
        <v>2</v>
      </c>
      <c r="K33" s="93">
        <v>50</v>
      </c>
      <c r="L33" s="106">
        <v>60</v>
      </c>
      <c r="M33" s="107">
        <v>20</v>
      </c>
      <c r="N33" s="19">
        <f t="shared" si="3"/>
        <v>159</v>
      </c>
      <c r="O33" s="88">
        <v>0</v>
      </c>
      <c r="P33" s="11">
        <f t="shared" si="0"/>
        <v>0</v>
      </c>
      <c r="Q33" s="89">
        <v>0.05</v>
      </c>
      <c r="R33" s="11">
        <f t="shared" si="1"/>
        <v>0</v>
      </c>
      <c r="S33" s="11">
        <f t="shared" si="2"/>
        <v>0</v>
      </c>
    </row>
    <row r="34" spans="1:19">
      <c r="A34" s="54">
        <v>32</v>
      </c>
      <c r="B34" s="55" t="s">
        <v>527</v>
      </c>
      <c r="C34" s="8" t="s">
        <v>41</v>
      </c>
      <c r="D34" s="9">
        <v>18</v>
      </c>
      <c r="E34" s="95">
        <v>30</v>
      </c>
      <c r="F34" s="93">
        <v>10</v>
      </c>
      <c r="G34" s="93">
        <v>15</v>
      </c>
      <c r="H34" s="93">
        <v>0</v>
      </c>
      <c r="I34" s="101">
        <v>10</v>
      </c>
      <c r="J34" s="93">
        <v>1</v>
      </c>
      <c r="K34" s="93">
        <v>50</v>
      </c>
      <c r="L34" s="106">
        <v>50</v>
      </c>
      <c r="M34" s="107">
        <v>5</v>
      </c>
      <c r="N34" s="19">
        <f t="shared" si="3"/>
        <v>189</v>
      </c>
      <c r="O34" s="88">
        <v>0</v>
      </c>
      <c r="P34" s="11">
        <f t="shared" si="0"/>
        <v>0</v>
      </c>
      <c r="Q34" s="89">
        <v>0.05</v>
      </c>
      <c r="R34" s="11">
        <f t="shared" si="1"/>
        <v>0</v>
      </c>
      <c r="S34" s="11">
        <f t="shared" si="2"/>
        <v>0</v>
      </c>
    </row>
    <row r="35" spans="1:19">
      <c r="A35" s="54">
        <v>33</v>
      </c>
      <c r="B35" s="55" t="s">
        <v>528</v>
      </c>
      <c r="C35" s="8" t="s">
        <v>41</v>
      </c>
      <c r="D35" s="9">
        <v>20</v>
      </c>
      <c r="E35" s="95">
        <v>12</v>
      </c>
      <c r="F35" s="93">
        <v>40</v>
      </c>
      <c r="G35" s="93">
        <v>20</v>
      </c>
      <c r="H35" s="93">
        <v>8</v>
      </c>
      <c r="I35" s="101">
        <v>8</v>
      </c>
      <c r="J35" s="93">
        <v>10</v>
      </c>
      <c r="K35" s="93">
        <v>50</v>
      </c>
      <c r="L35" s="106">
        <v>25</v>
      </c>
      <c r="M35" s="107">
        <v>20</v>
      </c>
      <c r="N35" s="19">
        <f t="shared" si="3"/>
        <v>213</v>
      </c>
      <c r="O35" s="88">
        <v>0</v>
      </c>
      <c r="P35" s="11">
        <f t="shared" si="0"/>
        <v>0</v>
      </c>
      <c r="Q35" s="89">
        <v>0.05</v>
      </c>
      <c r="R35" s="11">
        <f t="shared" si="1"/>
        <v>0</v>
      </c>
      <c r="S35" s="11">
        <f t="shared" si="2"/>
        <v>0</v>
      </c>
    </row>
    <row r="36" spans="1:19" ht="30">
      <c r="A36" s="54">
        <v>34</v>
      </c>
      <c r="B36" s="51" t="s">
        <v>529</v>
      </c>
      <c r="C36" s="8" t="s">
        <v>41</v>
      </c>
      <c r="D36" s="9">
        <v>0</v>
      </c>
      <c r="E36" s="95">
        <v>0</v>
      </c>
      <c r="F36" s="93">
        <v>8</v>
      </c>
      <c r="G36" s="93">
        <v>10</v>
      </c>
      <c r="H36" s="93">
        <v>0</v>
      </c>
      <c r="I36" s="101">
        <v>0</v>
      </c>
      <c r="J36" s="93">
        <v>0</v>
      </c>
      <c r="K36" s="93">
        <v>20</v>
      </c>
      <c r="L36" s="106">
        <v>0</v>
      </c>
      <c r="M36" s="107">
        <v>10</v>
      </c>
      <c r="N36" s="19">
        <f t="shared" si="3"/>
        <v>48</v>
      </c>
      <c r="O36" s="88">
        <v>0</v>
      </c>
      <c r="P36" s="11">
        <f t="shared" si="0"/>
        <v>0</v>
      </c>
      <c r="Q36" s="89">
        <v>0.05</v>
      </c>
      <c r="R36" s="11">
        <f t="shared" si="1"/>
        <v>0</v>
      </c>
      <c r="S36" s="11">
        <f t="shared" si="2"/>
        <v>0</v>
      </c>
    </row>
    <row r="37" spans="1:19">
      <c r="A37" s="54">
        <v>35</v>
      </c>
      <c r="B37" s="55" t="s">
        <v>530</v>
      </c>
      <c r="C37" s="8" t="s">
        <v>41</v>
      </c>
      <c r="D37" s="9">
        <v>20</v>
      </c>
      <c r="E37" s="95">
        <v>30</v>
      </c>
      <c r="F37" s="93">
        <v>30</v>
      </c>
      <c r="G37" s="93">
        <v>20</v>
      </c>
      <c r="H37" s="93">
        <v>10</v>
      </c>
      <c r="I37" s="101">
        <v>10</v>
      </c>
      <c r="J37" s="93">
        <v>10</v>
      </c>
      <c r="K37" s="93">
        <v>20</v>
      </c>
      <c r="L37" s="106">
        <v>25</v>
      </c>
      <c r="M37" s="107">
        <v>20</v>
      </c>
      <c r="N37" s="19">
        <f t="shared" si="3"/>
        <v>195</v>
      </c>
      <c r="O37" s="88">
        <v>0</v>
      </c>
      <c r="P37" s="11">
        <f t="shared" si="0"/>
        <v>0</v>
      </c>
      <c r="Q37" s="89">
        <v>0.05</v>
      </c>
      <c r="R37" s="11">
        <f t="shared" si="1"/>
        <v>0</v>
      </c>
      <c r="S37" s="11">
        <f t="shared" si="2"/>
        <v>0</v>
      </c>
    </row>
    <row r="38" spans="1:19">
      <c r="A38" s="54">
        <v>36</v>
      </c>
      <c r="B38" s="55" t="s">
        <v>531</v>
      </c>
      <c r="C38" s="8" t="s">
        <v>41</v>
      </c>
      <c r="D38" s="9">
        <v>20</v>
      </c>
      <c r="E38" s="95">
        <v>8</v>
      </c>
      <c r="F38" s="93">
        <v>35</v>
      </c>
      <c r="G38" s="93">
        <v>20</v>
      </c>
      <c r="H38" s="93">
        <v>15</v>
      </c>
      <c r="I38" s="101">
        <v>15</v>
      </c>
      <c r="J38" s="93">
        <v>10</v>
      </c>
      <c r="K38" s="93">
        <v>50</v>
      </c>
      <c r="L38" s="106">
        <v>25</v>
      </c>
      <c r="M38" s="107">
        <v>16</v>
      </c>
      <c r="N38" s="19">
        <f t="shared" si="3"/>
        <v>214</v>
      </c>
      <c r="O38" s="88">
        <v>0</v>
      </c>
      <c r="P38" s="11">
        <f t="shared" si="0"/>
        <v>0</v>
      </c>
      <c r="Q38" s="89">
        <v>0.05</v>
      </c>
      <c r="R38" s="11">
        <f t="shared" si="1"/>
        <v>0</v>
      </c>
      <c r="S38" s="11">
        <f t="shared" si="2"/>
        <v>0</v>
      </c>
    </row>
    <row r="39" spans="1:19">
      <c r="A39" s="54">
        <v>37</v>
      </c>
      <c r="B39" s="59" t="s">
        <v>532</v>
      </c>
      <c r="C39" s="8" t="s">
        <v>41</v>
      </c>
      <c r="D39" s="9">
        <v>0</v>
      </c>
      <c r="E39" s="95">
        <v>14</v>
      </c>
      <c r="F39" s="93">
        <v>20</v>
      </c>
      <c r="G39" s="93">
        <v>30</v>
      </c>
      <c r="H39" s="93">
        <v>0</v>
      </c>
      <c r="I39" s="101">
        <v>0</v>
      </c>
      <c r="J39" s="93">
        <v>0</v>
      </c>
      <c r="K39" s="93">
        <v>50</v>
      </c>
      <c r="L39" s="106">
        <v>0</v>
      </c>
      <c r="M39" s="107">
        <v>30</v>
      </c>
      <c r="N39" s="19">
        <f t="shared" si="3"/>
        <v>144</v>
      </c>
      <c r="O39" s="88">
        <v>0</v>
      </c>
      <c r="P39" s="11">
        <f t="shared" si="0"/>
        <v>0</v>
      </c>
      <c r="Q39" s="89">
        <v>0.05</v>
      </c>
      <c r="R39" s="11">
        <f t="shared" si="1"/>
        <v>0</v>
      </c>
      <c r="S39" s="11">
        <f t="shared" si="2"/>
        <v>0</v>
      </c>
    </row>
    <row r="40" spans="1:19">
      <c r="A40" s="54">
        <v>38</v>
      </c>
      <c r="B40" s="59" t="s">
        <v>533</v>
      </c>
      <c r="C40" s="8" t="s">
        <v>41</v>
      </c>
      <c r="D40" s="9">
        <v>0</v>
      </c>
      <c r="E40" s="95">
        <v>0</v>
      </c>
      <c r="F40" s="93">
        <v>20</v>
      </c>
      <c r="G40" s="93">
        <v>30</v>
      </c>
      <c r="H40" s="93">
        <v>0</v>
      </c>
      <c r="I40" s="101">
        <v>0</v>
      </c>
      <c r="J40" s="93">
        <v>0</v>
      </c>
      <c r="K40" s="93">
        <v>50</v>
      </c>
      <c r="L40" s="106">
        <v>60</v>
      </c>
      <c r="M40" s="107">
        <v>30</v>
      </c>
      <c r="N40" s="19">
        <f t="shared" si="3"/>
        <v>190</v>
      </c>
      <c r="O40" s="88">
        <v>0</v>
      </c>
      <c r="P40" s="11">
        <f t="shared" si="0"/>
        <v>0</v>
      </c>
      <c r="Q40" s="89">
        <v>0.05</v>
      </c>
      <c r="R40" s="11">
        <f t="shared" si="1"/>
        <v>0</v>
      </c>
      <c r="S40" s="11">
        <f t="shared" si="2"/>
        <v>0</v>
      </c>
    </row>
    <row r="41" spans="1:19">
      <c r="A41" s="54">
        <v>39</v>
      </c>
      <c r="B41" s="59" t="s">
        <v>534</v>
      </c>
      <c r="C41" s="8" t="s">
        <v>41</v>
      </c>
      <c r="D41" s="9">
        <v>0</v>
      </c>
      <c r="E41" s="95">
        <v>26</v>
      </c>
      <c r="F41" s="93">
        <v>25</v>
      </c>
      <c r="G41" s="93">
        <v>30</v>
      </c>
      <c r="H41" s="93">
        <v>0</v>
      </c>
      <c r="I41" s="101">
        <v>0</v>
      </c>
      <c r="J41" s="93">
        <v>0</v>
      </c>
      <c r="K41" s="93">
        <v>50</v>
      </c>
      <c r="L41" s="106">
        <v>0</v>
      </c>
      <c r="M41" s="107">
        <v>30</v>
      </c>
      <c r="N41" s="19">
        <f t="shared" si="3"/>
        <v>161</v>
      </c>
      <c r="O41" s="88">
        <v>0</v>
      </c>
      <c r="P41" s="11">
        <f t="shared" si="0"/>
        <v>0</v>
      </c>
      <c r="Q41" s="89">
        <v>0.05</v>
      </c>
      <c r="R41" s="11">
        <f t="shared" si="1"/>
        <v>0</v>
      </c>
      <c r="S41" s="11">
        <f t="shared" si="2"/>
        <v>0</v>
      </c>
    </row>
    <row r="42" spans="1:19">
      <c r="A42" s="54">
        <v>40</v>
      </c>
      <c r="B42" s="55" t="s">
        <v>535</v>
      </c>
      <c r="C42" s="8" t="s">
        <v>41</v>
      </c>
      <c r="D42" s="9">
        <v>6</v>
      </c>
      <c r="E42" s="95">
        <v>2</v>
      </c>
      <c r="F42" s="93">
        <v>26</v>
      </c>
      <c r="G42" s="93">
        <v>10</v>
      </c>
      <c r="H42" s="93">
        <v>0</v>
      </c>
      <c r="I42" s="101">
        <v>0</v>
      </c>
      <c r="J42" s="93">
        <v>0</v>
      </c>
      <c r="K42" s="93">
        <v>50</v>
      </c>
      <c r="L42" s="106">
        <v>15</v>
      </c>
      <c r="M42" s="107">
        <v>16</v>
      </c>
      <c r="N42" s="19">
        <f t="shared" si="3"/>
        <v>125</v>
      </c>
      <c r="O42" s="88">
        <v>0</v>
      </c>
      <c r="P42" s="11">
        <f t="shared" si="0"/>
        <v>0</v>
      </c>
      <c r="Q42" s="89">
        <v>0.05</v>
      </c>
      <c r="R42" s="11">
        <f t="shared" si="1"/>
        <v>0</v>
      </c>
      <c r="S42" s="11">
        <f t="shared" si="2"/>
        <v>0</v>
      </c>
    </row>
    <row r="43" spans="1:19">
      <c r="A43" s="54">
        <v>41</v>
      </c>
      <c r="B43" s="55" t="s">
        <v>536</v>
      </c>
      <c r="C43" s="8" t="s">
        <v>41</v>
      </c>
      <c r="D43" s="9">
        <v>20</v>
      </c>
      <c r="E43" s="95">
        <v>12</v>
      </c>
      <c r="F43" s="93">
        <v>22</v>
      </c>
      <c r="G43" s="93">
        <v>10</v>
      </c>
      <c r="H43" s="93">
        <v>6</v>
      </c>
      <c r="I43" s="101">
        <v>6</v>
      </c>
      <c r="J43" s="93">
        <v>1</v>
      </c>
      <c r="K43" s="93">
        <v>50</v>
      </c>
      <c r="L43" s="106">
        <v>25</v>
      </c>
      <c r="M43" s="107">
        <v>24</v>
      </c>
      <c r="N43" s="19">
        <f t="shared" si="3"/>
        <v>176</v>
      </c>
      <c r="O43" s="88">
        <v>0</v>
      </c>
      <c r="P43" s="11">
        <f t="shared" si="0"/>
        <v>0</v>
      </c>
      <c r="Q43" s="89">
        <v>0.05</v>
      </c>
      <c r="R43" s="11">
        <f t="shared" si="1"/>
        <v>0</v>
      </c>
      <c r="S43" s="11">
        <f t="shared" si="2"/>
        <v>0</v>
      </c>
    </row>
    <row r="44" spans="1:19">
      <c r="A44" s="54">
        <v>42</v>
      </c>
      <c r="B44" s="55" t="s">
        <v>537</v>
      </c>
      <c r="C44" s="8" t="s">
        <v>41</v>
      </c>
      <c r="D44" s="9">
        <v>10</v>
      </c>
      <c r="E44" s="95">
        <v>6</v>
      </c>
      <c r="F44" s="93">
        <v>15</v>
      </c>
      <c r="G44" s="93">
        <v>20</v>
      </c>
      <c r="H44" s="93">
        <v>0</v>
      </c>
      <c r="I44" s="101">
        <v>24</v>
      </c>
      <c r="J44" s="93">
        <v>1</v>
      </c>
      <c r="K44" s="93">
        <v>50</v>
      </c>
      <c r="L44" s="106">
        <v>20</v>
      </c>
      <c r="M44" s="107">
        <v>10</v>
      </c>
      <c r="N44" s="19">
        <f t="shared" si="3"/>
        <v>156</v>
      </c>
      <c r="O44" s="88">
        <v>0</v>
      </c>
      <c r="P44" s="11">
        <f t="shared" si="0"/>
        <v>0</v>
      </c>
      <c r="Q44" s="89">
        <v>0.05</v>
      </c>
      <c r="R44" s="11">
        <f t="shared" si="1"/>
        <v>0</v>
      </c>
      <c r="S44" s="11">
        <f t="shared" si="2"/>
        <v>0</v>
      </c>
    </row>
    <row r="45" spans="1:19">
      <c r="A45" s="54">
        <v>43</v>
      </c>
      <c r="B45" s="55" t="s">
        <v>538</v>
      </c>
      <c r="C45" s="8" t="s">
        <v>41</v>
      </c>
      <c r="D45" s="9">
        <v>10</v>
      </c>
      <c r="E45" s="95">
        <v>0</v>
      </c>
      <c r="F45" s="93">
        <v>0</v>
      </c>
      <c r="G45" s="93">
        <v>10</v>
      </c>
      <c r="H45" s="93">
        <v>0</v>
      </c>
      <c r="I45" s="101">
        <v>0</v>
      </c>
      <c r="J45" s="93">
        <v>1</v>
      </c>
      <c r="K45" s="93">
        <v>0</v>
      </c>
      <c r="L45" s="106">
        <v>0</v>
      </c>
      <c r="M45" s="107">
        <v>5</v>
      </c>
      <c r="N45" s="19">
        <f t="shared" si="3"/>
        <v>26</v>
      </c>
      <c r="O45" s="88">
        <v>0</v>
      </c>
      <c r="P45" s="11">
        <f t="shared" si="0"/>
        <v>0</v>
      </c>
      <c r="Q45" s="89">
        <v>0.05</v>
      </c>
      <c r="R45" s="11">
        <f t="shared" si="1"/>
        <v>0</v>
      </c>
      <c r="S45" s="11">
        <f t="shared" si="2"/>
        <v>0</v>
      </c>
    </row>
    <row r="46" spans="1:19">
      <c r="A46" s="54">
        <v>44</v>
      </c>
      <c r="B46" s="55" t="s">
        <v>539</v>
      </c>
      <c r="C46" s="8" t="s">
        <v>41</v>
      </c>
      <c r="D46" s="9">
        <v>0</v>
      </c>
      <c r="E46" s="95">
        <v>2</v>
      </c>
      <c r="F46" s="93">
        <v>2</v>
      </c>
      <c r="G46" s="93">
        <v>10</v>
      </c>
      <c r="H46" s="93">
        <v>5</v>
      </c>
      <c r="I46" s="101">
        <v>1</v>
      </c>
      <c r="J46" s="93">
        <v>0</v>
      </c>
      <c r="K46" s="93">
        <v>50</v>
      </c>
      <c r="L46" s="106">
        <v>0</v>
      </c>
      <c r="M46" s="107">
        <v>5</v>
      </c>
      <c r="N46" s="19">
        <f t="shared" si="3"/>
        <v>75</v>
      </c>
      <c r="O46" s="88">
        <v>0</v>
      </c>
      <c r="P46" s="11">
        <f t="shared" si="0"/>
        <v>0</v>
      </c>
      <c r="Q46" s="89">
        <v>0.05</v>
      </c>
      <c r="R46" s="11">
        <f t="shared" si="1"/>
        <v>0</v>
      </c>
      <c r="S46" s="11">
        <f t="shared" si="2"/>
        <v>0</v>
      </c>
    </row>
    <row r="47" spans="1:19">
      <c r="A47" s="54">
        <v>45</v>
      </c>
      <c r="B47" s="55" t="s">
        <v>540</v>
      </c>
      <c r="C47" s="8" t="s">
        <v>41</v>
      </c>
      <c r="D47" s="9">
        <v>0</v>
      </c>
      <c r="E47" s="95">
        <v>4</v>
      </c>
      <c r="F47" s="93">
        <v>25</v>
      </c>
      <c r="G47" s="93">
        <v>20</v>
      </c>
      <c r="H47" s="93">
        <v>0</v>
      </c>
      <c r="I47" s="101">
        <v>0</v>
      </c>
      <c r="J47" s="93">
        <v>1</v>
      </c>
      <c r="K47" s="93">
        <v>0</v>
      </c>
      <c r="L47" s="106">
        <v>10</v>
      </c>
      <c r="M47" s="107">
        <v>5</v>
      </c>
      <c r="N47" s="19">
        <f t="shared" si="3"/>
        <v>65</v>
      </c>
      <c r="O47" s="88">
        <v>0</v>
      </c>
      <c r="P47" s="11">
        <f t="shared" si="0"/>
        <v>0</v>
      </c>
      <c r="Q47" s="89">
        <v>0.05</v>
      </c>
      <c r="R47" s="11">
        <f t="shared" si="1"/>
        <v>0</v>
      </c>
      <c r="S47" s="11">
        <f t="shared" si="2"/>
        <v>0</v>
      </c>
    </row>
    <row r="48" spans="1:19">
      <c r="A48" s="54">
        <v>46</v>
      </c>
      <c r="B48" s="55" t="s">
        <v>541</v>
      </c>
      <c r="C48" s="8" t="s">
        <v>41</v>
      </c>
      <c r="D48" s="9">
        <v>10</v>
      </c>
      <c r="E48" s="95">
        <v>0</v>
      </c>
      <c r="F48" s="93">
        <v>0</v>
      </c>
      <c r="G48" s="93">
        <v>5</v>
      </c>
      <c r="H48" s="93">
        <v>0</v>
      </c>
      <c r="I48" s="101">
        <v>0</v>
      </c>
      <c r="J48" s="93">
        <v>1</v>
      </c>
      <c r="K48" s="93">
        <v>0</v>
      </c>
      <c r="L48" s="106">
        <v>5</v>
      </c>
      <c r="M48" s="107">
        <v>10</v>
      </c>
      <c r="N48" s="19">
        <f t="shared" si="3"/>
        <v>31</v>
      </c>
      <c r="O48" s="88">
        <v>0</v>
      </c>
      <c r="P48" s="11">
        <f t="shared" si="0"/>
        <v>0</v>
      </c>
      <c r="Q48" s="89">
        <v>0.05</v>
      </c>
      <c r="R48" s="11">
        <f t="shared" si="1"/>
        <v>0</v>
      </c>
      <c r="S48" s="11">
        <f t="shared" si="2"/>
        <v>0</v>
      </c>
    </row>
    <row r="49" spans="1:19">
      <c r="A49" s="54">
        <v>47</v>
      </c>
      <c r="B49" s="55" t="s">
        <v>542</v>
      </c>
      <c r="C49" s="8" t="s">
        <v>41</v>
      </c>
      <c r="D49" s="9">
        <v>40</v>
      </c>
      <c r="E49" s="95">
        <v>0</v>
      </c>
      <c r="F49" s="93">
        <v>8</v>
      </c>
      <c r="G49" s="93">
        <v>20</v>
      </c>
      <c r="H49" s="93">
        <v>0</v>
      </c>
      <c r="I49" s="101">
        <v>30</v>
      </c>
      <c r="J49" s="93">
        <v>1</v>
      </c>
      <c r="K49" s="93">
        <v>0</v>
      </c>
      <c r="L49" s="106">
        <v>16</v>
      </c>
      <c r="M49" s="107">
        <v>16</v>
      </c>
      <c r="N49" s="19">
        <f t="shared" si="3"/>
        <v>131</v>
      </c>
      <c r="O49" s="88">
        <v>0</v>
      </c>
      <c r="P49" s="11">
        <f t="shared" si="0"/>
        <v>0</v>
      </c>
      <c r="Q49" s="89">
        <v>0.05</v>
      </c>
      <c r="R49" s="11">
        <f t="shared" si="1"/>
        <v>0</v>
      </c>
      <c r="S49" s="11">
        <f t="shared" si="2"/>
        <v>0</v>
      </c>
    </row>
    <row r="50" spans="1:19">
      <c r="A50" s="54">
        <v>48</v>
      </c>
      <c r="B50" s="55" t="s">
        <v>543</v>
      </c>
      <c r="C50" s="8" t="s">
        <v>41</v>
      </c>
      <c r="D50" s="9">
        <v>20</v>
      </c>
      <c r="E50" s="95">
        <v>0</v>
      </c>
      <c r="F50" s="93">
        <v>2</v>
      </c>
      <c r="G50" s="93">
        <v>5</v>
      </c>
      <c r="H50" s="93">
        <v>0</v>
      </c>
      <c r="I50" s="101">
        <v>0</v>
      </c>
      <c r="J50" s="93">
        <v>1</v>
      </c>
      <c r="K50" s="93">
        <v>0</v>
      </c>
      <c r="L50" s="106">
        <v>0</v>
      </c>
      <c r="M50" s="107">
        <v>17</v>
      </c>
      <c r="N50" s="19">
        <f t="shared" si="3"/>
        <v>45</v>
      </c>
      <c r="O50" s="88">
        <v>0</v>
      </c>
      <c r="P50" s="11">
        <f t="shared" si="0"/>
        <v>0</v>
      </c>
      <c r="Q50" s="89">
        <v>0.05</v>
      </c>
      <c r="R50" s="11">
        <f t="shared" si="1"/>
        <v>0</v>
      </c>
      <c r="S50" s="11">
        <f t="shared" si="2"/>
        <v>0</v>
      </c>
    </row>
    <row r="51" spans="1:19">
      <c r="A51" s="54">
        <v>49</v>
      </c>
      <c r="B51" s="55" t="s">
        <v>544</v>
      </c>
      <c r="C51" s="8" t="s">
        <v>41</v>
      </c>
      <c r="D51" s="9">
        <v>12</v>
      </c>
      <c r="E51" s="95">
        <v>0</v>
      </c>
      <c r="F51" s="93">
        <v>2</v>
      </c>
      <c r="G51" s="93">
        <v>1</v>
      </c>
      <c r="H51" s="93">
        <v>0</v>
      </c>
      <c r="I51" s="101">
        <v>0</v>
      </c>
      <c r="J51" s="93">
        <v>1</v>
      </c>
      <c r="K51" s="93">
        <v>0</v>
      </c>
      <c r="L51" s="106">
        <v>0</v>
      </c>
      <c r="M51" s="107">
        <v>16</v>
      </c>
      <c r="N51" s="19">
        <f t="shared" si="3"/>
        <v>32</v>
      </c>
      <c r="O51" s="88">
        <v>0</v>
      </c>
      <c r="P51" s="11">
        <f t="shared" si="0"/>
        <v>0</v>
      </c>
      <c r="Q51" s="89">
        <v>0.05</v>
      </c>
      <c r="R51" s="11">
        <f t="shared" si="1"/>
        <v>0</v>
      </c>
      <c r="S51" s="11">
        <f t="shared" si="2"/>
        <v>0</v>
      </c>
    </row>
    <row r="52" spans="1:19">
      <c r="A52" s="54">
        <v>50</v>
      </c>
      <c r="B52" s="55" t="s">
        <v>545</v>
      </c>
      <c r="C52" s="8" t="s">
        <v>41</v>
      </c>
      <c r="D52" s="9">
        <v>8</v>
      </c>
      <c r="E52" s="95">
        <v>0</v>
      </c>
      <c r="F52" s="93">
        <v>2</v>
      </c>
      <c r="G52" s="93">
        <v>2</v>
      </c>
      <c r="H52" s="93">
        <v>0</v>
      </c>
      <c r="I52" s="101">
        <v>0</v>
      </c>
      <c r="J52" s="93">
        <v>1</v>
      </c>
      <c r="K52" s="93">
        <v>0</v>
      </c>
      <c r="L52" s="106">
        <v>0</v>
      </c>
      <c r="M52" s="107">
        <v>16</v>
      </c>
      <c r="N52" s="19">
        <f t="shared" si="3"/>
        <v>29</v>
      </c>
      <c r="O52" s="88">
        <v>0</v>
      </c>
      <c r="P52" s="11">
        <f t="shared" si="0"/>
        <v>0</v>
      </c>
      <c r="Q52" s="89">
        <v>0.05</v>
      </c>
      <c r="R52" s="11">
        <f t="shared" si="1"/>
        <v>0</v>
      </c>
      <c r="S52" s="11">
        <f t="shared" si="2"/>
        <v>0</v>
      </c>
    </row>
    <row r="53" spans="1:19">
      <c r="A53" s="54">
        <v>51</v>
      </c>
      <c r="B53" s="55" t="s">
        <v>546</v>
      </c>
      <c r="C53" s="8" t="s">
        <v>41</v>
      </c>
      <c r="D53" s="9">
        <v>12</v>
      </c>
      <c r="E53" s="95">
        <v>2</v>
      </c>
      <c r="F53" s="93">
        <v>2</v>
      </c>
      <c r="G53" s="93">
        <v>2</v>
      </c>
      <c r="H53" s="93">
        <v>0</v>
      </c>
      <c r="I53" s="101">
        <v>0</v>
      </c>
      <c r="J53" s="93">
        <v>0</v>
      </c>
      <c r="K53" s="93">
        <v>0</v>
      </c>
      <c r="L53" s="106">
        <v>4</v>
      </c>
      <c r="M53" s="107">
        <v>15</v>
      </c>
      <c r="N53" s="19">
        <f t="shared" si="3"/>
        <v>37</v>
      </c>
      <c r="O53" s="88">
        <v>0</v>
      </c>
      <c r="P53" s="11">
        <f t="shared" si="0"/>
        <v>0</v>
      </c>
      <c r="Q53" s="89">
        <v>0.05</v>
      </c>
      <c r="R53" s="11">
        <f t="shared" si="1"/>
        <v>0</v>
      </c>
      <c r="S53" s="11">
        <f t="shared" si="2"/>
        <v>0</v>
      </c>
    </row>
    <row r="54" spans="1:19">
      <c r="A54" s="54">
        <v>52</v>
      </c>
      <c r="B54" s="55" t="s">
        <v>547</v>
      </c>
      <c r="C54" s="8" t="s">
        <v>41</v>
      </c>
      <c r="D54" s="9">
        <v>24</v>
      </c>
      <c r="E54" s="95">
        <v>12</v>
      </c>
      <c r="F54" s="93">
        <v>8</v>
      </c>
      <c r="G54" s="93">
        <v>20</v>
      </c>
      <c r="H54" s="93">
        <v>0</v>
      </c>
      <c r="I54" s="101">
        <v>0</v>
      </c>
      <c r="J54" s="93">
        <v>1</v>
      </c>
      <c r="K54" s="93">
        <v>0</v>
      </c>
      <c r="L54" s="106">
        <v>4</v>
      </c>
      <c r="M54" s="107">
        <v>17</v>
      </c>
      <c r="N54" s="19">
        <f t="shared" si="3"/>
        <v>86</v>
      </c>
      <c r="O54" s="88">
        <v>0</v>
      </c>
      <c r="P54" s="11">
        <f t="shared" si="0"/>
        <v>0</v>
      </c>
      <c r="Q54" s="89">
        <v>0.05</v>
      </c>
      <c r="R54" s="11">
        <f t="shared" si="1"/>
        <v>0</v>
      </c>
      <c r="S54" s="11">
        <f t="shared" si="2"/>
        <v>0</v>
      </c>
    </row>
    <row r="55" spans="1:19">
      <c r="A55" s="54">
        <v>53</v>
      </c>
      <c r="B55" s="55" t="s">
        <v>548</v>
      </c>
      <c r="C55" s="8" t="s">
        <v>41</v>
      </c>
      <c r="D55" s="9">
        <v>23</v>
      </c>
      <c r="E55" s="95">
        <v>4</v>
      </c>
      <c r="F55" s="93">
        <v>3</v>
      </c>
      <c r="G55" s="93">
        <v>2</v>
      </c>
      <c r="H55" s="93">
        <v>0</v>
      </c>
      <c r="I55" s="101">
        <v>0</v>
      </c>
      <c r="J55" s="93">
        <v>1</v>
      </c>
      <c r="K55" s="93">
        <v>0</v>
      </c>
      <c r="L55" s="106">
        <v>0</v>
      </c>
      <c r="M55" s="107">
        <v>16</v>
      </c>
      <c r="N55" s="19">
        <f t="shared" si="3"/>
        <v>49</v>
      </c>
      <c r="O55" s="88">
        <v>0</v>
      </c>
      <c r="P55" s="11">
        <f t="shared" si="0"/>
        <v>0</v>
      </c>
      <c r="Q55" s="89">
        <v>0.05</v>
      </c>
      <c r="R55" s="11">
        <f t="shared" si="1"/>
        <v>0</v>
      </c>
      <c r="S55" s="11">
        <f t="shared" si="2"/>
        <v>0</v>
      </c>
    </row>
    <row r="56" spans="1:19">
      <c r="A56" s="54">
        <v>54</v>
      </c>
      <c r="B56" s="51" t="s">
        <v>549</v>
      </c>
      <c r="C56" s="8" t="s">
        <v>41</v>
      </c>
      <c r="D56" s="9">
        <v>0</v>
      </c>
      <c r="E56" s="95">
        <v>0</v>
      </c>
      <c r="F56" s="93">
        <v>0</v>
      </c>
      <c r="G56" s="93">
        <v>5</v>
      </c>
      <c r="H56" s="93"/>
      <c r="I56" s="101">
        <v>1</v>
      </c>
      <c r="J56" s="93">
        <v>1</v>
      </c>
      <c r="K56" s="93">
        <v>0</v>
      </c>
      <c r="L56" s="106"/>
      <c r="M56" s="107">
        <v>10</v>
      </c>
      <c r="N56" s="19">
        <f t="shared" si="3"/>
        <v>17</v>
      </c>
      <c r="O56" s="88">
        <v>0</v>
      </c>
      <c r="P56" s="11">
        <f t="shared" si="0"/>
        <v>0</v>
      </c>
      <c r="Q56" s="89">
        <v>0.05</v>
      </c>
      <c r="R56" s="11">
        <f t="shared" si="1"/>
        <v>0</v>
      </c>
      <c r="S56" s="11">
        <f t="shared" si="2"/>
        <v>0</v>
      </c>
    </row>
    <row r="57" spans="1:19">
      <c r="A57" s="54">
        <v>55</v>
      </c>
      <c r="B57" s="55" t="s">
        <v>550</v>
      </c>
      <c r="C57" s="8" t="s">
        <v>41</v>
      </c>
      <c r="D57" s="9">
        <v>220</v>
      </c>
      <c r="E57" s="95">
        <v>0</v>
      </c>
      <c r="F57" s="93">
        <v>0</v>
      </c>
      <c r="G57" s="93">
        <v>0</v>
      </c>
      <c r="H57" s="93">
        <v>0</v>
      </c>
      <c r="I57" s="101">
        <v>0</v>
      </c>
      <c r="J57" s="93">
        <v>5</v>
      </c>
      <c r="K57" s="93">
        <v>100</v>
      </c>
      <c r="L57" s="106">
        <v>0</v>
      </c>
      <c r="M57" s="107">
        <v>0</v>
      </c>
      <c r="N57" s="19">
        <f t="shared" si="3"/>
        <v>325</v>
      </c>
      <c r="O57" s="88">
        <v>0</v>
      </c>
      <c r="P57" s="11">
        <f t="shared" si="0"/>
        <v>0</v>
      </c>
      <c r="Q57" s="89">
        <v>0.05</v>
      </c>
      <c r="R57" s="11">
        <f t="shared" si="1"/>
        <v>0</v>
      </c>
      <c r="S57" s="11">
        <f t="shared" si="2"/>
        <v>0</v>
      </c>
    </row>
    <row r="58" spans="1:19" ht="30">
      <c r="A58" s="54">
        <v>56</v>
      </c>
      <c r="B58" s="59" t="s">
        <v>551</v>
      </c>
      <c r="C58" s="8" t="s">
        <v>41</v>
      </c>
      <c r="D58" s="9">
        <v>0</v>
      </c>
      <c r="E58" s="95">
        <v>0</v>
      </c>
      <c r="F58" s="93">
        <v>20</v>
      </c>
      <c r="G58" s="93">
        <v>10</v>
      </c>
      <c r="H58" s="93">
        <v>0</v>
      </c>
      <c r="I58" s="101">
        <v>30</v>
      </c>
      <c r="J58" s="93">
        <v>0</v>
      </c>
      <c r="K58" s="93">
        <v>200</v>
      </c>
      <c r="L58" s="106">
        <v>0</v>
      </c>
      <c r="M58" s="107">
        <v>200</v>
      </c>
      <c r="N58" s="19">
        <f t="shared" si="3"/>
        <v>460</v>
      </c>
      <c r="O58" s="88">
        <v>0</v>
      </c>
      <c r="P58" s="11">
        <f t="shared" si="0"/>
        <v>0</v>
      </c>
      <c r="Q58" s="89">
        <v>0.05</v>
      </c>
      <c r="R58" s="11">
        <f t="shared" si="1"/>
        <v>0</v>
      </c>
      <c r="S58" s="11">
        <f t="shared" si="2"/>
        <v>0</v>
      </c>
    </row>
    <row r="59" spans="1:19">
      <c r="A59" s="54">
        <v>57</v>
      </c>
      <c r="B59" s="59" t="s">
        <v>552</v>
      </c>
      <c r="C59" s="8" t="s">
        <v>41</v>
      </c>
      <c r="D59" s="9">
        <v>0</v>
      </c>
      <c r="E59" s="95">
        <v>0</v>
      </c>
      <c r="F59" s="93">
        <v>28</v>
      </c>
      <c r="G59" s="93">
        <v>50</v>
      </c>
      <c r="H59" s="93">
        <v>0</v>
      </c>
      <c r="I59" s="101">
        <v>50</v>
      </c>
      <c r="J59" s="93">
        <v>0</v>
      </c>
      <c r="K59" s="93">
        <v>200</v>
      </c>
      <c r="L59" s="106">
        <v>0</v>
      </c>
      <c r="M59" s="107">
        <v>200</v>
      </c>
      <c r="N59" s="19">
        <f t="shared" si="3"/>
        <v>528</v>
      </c>
      <c r="O59" s="88">
        <v>0</v>
      </c>
      <c r="P59" s="11">
        <f t="shared" si="0"/>
        <v>0</v>
      </c>
      <c r="Q59" s="89">
        <v>0.05</v>
      </c>
      <c r="R59" s="11">
        <f t="shared" si="1"/>
        <v>0</v>
      </c>
      <c r="S59" s="11">
        <f t="shared" si="2"/>
        <v>0</v>
      </c>
    </row>
    <row r="60" spans="1:19">
      <c r="A60" s="54">
        <v>58</v>
      </c>
      <c r="B60" s="59" t="s">
        <v>553</v>
      </c>
      <c r="C60" s="8" t="s">
        <v>41</v>
      </c>
      <c r="D60" s="9">
        <v>0</v>
      </c>
      <c r="E60" s="95">
        <v>0</v>
      </c>
      <c r="F60" s="93">
        <v>12</v>
      </c>
      <c r="G60" s="93">
        <v>20</v>
      </c>
      <c r="H60" s="93">
        <v>0</v>
      </c>
      <c r="I60" s="101">
        <v>8</v>
      </c>
      <c r="J60" s="93">
        <v>1</v>
      </c>
      <c r="K60" s="93">
        <v>200</v>
      </c>
      <c r="L60" s="106">
        <v>0</v>
      </c>
      <c r="M60" s="107">
        <v>15</v>
      </c>
      <c r="N60" s="19">
        <f t="shared" si="3"/>
        <v>256</v>
      </c>
      <c r="O60" s="88">
        <v>0</v>
      </c>
      <c r="P60" s="11">
        <f t="shared" si="0"/>
        <v>0</v>
      </c>
      <c r="Q60" s="89">
        <v>0.05</v>
      </c>
      <c r="R60" s="11">
        <f t="shared" si="1"/>
        <v>0</v>
      </c>
      <c r="S60" s="11">
        <f t="shared" si="2"/>
        <v>0</v>
      </c>
    </row>
    <row r="61" spans="1:19">
      <c r="A61" s="54">
        <v>59</v>
      </c>
      <c r="B61" s="59" t="s">
        <v>554</v>
      </c>
      <c r="C61" s="8" t="s">
        <v>41</v>
      </c>
      <c r="D61" s="9">
        <v>0</v>
      </c>
      <c r="E61" s="95">
        <v>0</v>
      </c>
      <c r="F61" s="93">
        <v>0</v>
      </c>
      <c r="G61" s="93">
        <v>0</v>
      </c>
      <c r="H61" s="93">
        <v>0</v>
      </c>
      <c r="I61" s="101">
        <v>10</v>
      </c>
      <c r="J61" s="93">
        <v>0</v>
      </c>
      <c r="K61" s="93">
        <v>200</v>
      </c>
      <c r="L61" s="106">
        <v>75</v>
      </c>
      <c r="M61" s="107">
        <v>25</v>
      </c>
      <c r="N61" s="19">
        <f t="shared" si="3"/>
        <v>310</v>
      </c>
      <c r="O61" s="88">
        <v>0</v>
      </c>
      <c r="P61" s="11">
        <f t="shared" si="0"/>
        <v>0</v>
      </c>
      <c r="Q61" s="89">
        <v>0.05</v>
      </c>
      <c r="R61" s="11">
        <f t="shared" si="1"/>
        <v>0</v>
      </c>
      <c r="S61" s="11">
        <f t="shared" si="2"/>
        <v>0</v>
      </c>
    </row>
    <row r="62" spans="1:19">
      <c r="A62" s="54">
        <v>60</v>
      </c>
      <c r="B62" s="59" t="s">
        <v>555</v>
      </c>
      <c r="C62" s="8" t="s">
        <v>41</v>
      </c>
      <c r="D62" s="9">
        <v>0</v>
      </c>
      <c r="E62" s="95">
        <v>0</v>
      </c>
      <c r="F62" s="93">
        <v>48</v>
      </c>
      <c r="G62" s="93">
        <v>0</v>
      </c>
      <c r="H62" s="93">
        <v>0</v>
      </c>
      <c r="I62" s="101">
        <v>0</v>
      </c>
      <c r="J62" s="93">
        <v>0</v>
      </c>
      <c r="K62" s="93">
        <v>0</v>
      </c>
      <c r="L62" s="106">
        <v>0</v>
      </c>
      <c r="M62" s="107">
        <v>30</v>
      </c>
      <c r="N62" s="19">
        <f t="shared" si="3"/>
        <v>78</v>
      </c>
      <c r="O62" s="88">
        <v>0</v>
      </c>
      <c r="P62" s="11">
        <f t="shared" si="0"/>
        <v>0</v>
      </c>
      <c r="Q62" s="89">
        <v>0.05</v>
      </c>
      <c r="R62" s="11">
        <f t="shared" si="1"/>
        <v>0</v>
      </c>
      <c r="S62" s="11">
        <f t="shared" si="2"/>
        <v>0</v>
      </c>
    </row>
    <row r="63" spans="1:19">
      <c r="A63" s="54">
        <v>61</v>
      </c>
      <c r="B63" s="59" t="s">
        <v>556</v>
      </c>
      <c r="C63" s="8" t="s">
        <v>41</v>
      </c>
      <c r="D63" s="9">
        <v>0</v>
      </c>
      <c r="E63" s="95">
        <v>0</v>
      </c>
      <c r="F63" s="93">
        <v>0</v>
      </c>
      <c r="G63" s="93">
        <v>0</v>
      </c>
      <c r="H63" s="93">
        <v>0</v>
      </c>
      <c r="I63" s="101">
        <v>60</v>
      </c>
      <c r="J63" s="93">
        <v>0</v>
      </c>
      <c r="K63" s="93">
        <v>0</v>
      </c>
      <c r="L63" s="106">
        <v>0</v>
      </c>
      <c r="M63" s="107">
        <v>30</v>
      </c>
      <c r="N63" s="19">
        <f t="shared" si="3"/>
        <v>90</v>
      </c>
      <c r="O63" s="88">
        <v>0</v>
      </c>
      <c r="P63" s="11">
        <f t="shared" si="0"/>
        <v>0</v>
      </c>
      <c r="Q63" s="89">
        <v>0.05</v>
      </c>
      <c r="R63" s="11">
        <f t="shared" si="1"/>
        <v>0</v>
      </c>
      <c r="S63" s="11">
        <f t="shared" si="2"/>
        <v>0</v>
      </c>
    </row>
    <row r="64" spans="1:19" ht="15.75">
      <c r="A64" s="60"/>
      <c r="B64" s="61" t="s">
        <v>279</v>
      </c>
      <c r="C64" s="14"/>
      <c r="D64" s="8"/>
      <c r="E64" s="8"/>
      <c r="F64" s="8"/>
      <c r="G64" s="8"/>
      <c r="H64" s="8"/>
      <c r="I64" s="8"/>
      <c r="J64" s="8"/>
      <c r="K64" s="8"/>
      <c r="L64" s="8"/>
      <c r="M64" s="8"/>
      <c r="N64" s="14"/>
      <c r="O64" s="88">
        <v>0</v>
      </c>
      <c r="P64" s="15">
        <f>SUM(P3:P63)</f>
        <v>0</v>
      </c>
      <c r="Q64" s="12"/>
      <c r="R64" s="15">
        <f>SUM(R3:R63)</f>
        <v>0</v>
      </c>
      <c r="S64" s="15">
        <f>SUM(S3:S63)</f>
        <v>0</v>
      </c>
    </row>
    <row r="66" spans="2:2">
      <c r="B66" s="3" t="s">
        <v>19</v>
      </c>
    </row>
  </sheetData>
  <pageMargins left="0.7" right="0.7" top="0.75" bottom="0.75" header="0.51180555555555496" footer="0.51180555555555496"/>
  <pageSetup paperSize="9" scale="56" firstPageNumber="0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5"/>
  <sheetViews>
    <sheetView zoomScaleNormal="100" workbookViewId="0">
      <selection activeCell="T28" sqref="T28"/>
    </sheetView>
  </sheetViews>
  <sheetFormatPr defaultRowHeight="15"/>
  <cols>
    <col min="1" max="1" width="8.5703125" customWidth="1"/>
    <col min="2" max="2" width="56.140625" customWidth="1"/>
    <col min="3" max="3" width="8.5703125" customWidth="1"/>
    <col min="4" max="13" width="9.7109375" customWidth="1"/>
    <col min="14" max="14" width="8.5703125" customWidth="1"/>
    <col min="15" max="15" width="10.140625" customWidth="1"/>
    <col min="16" max="1026" width="8.5703125" customWidth="1"/>
  </cols>
  <sheetData>
    <row r="1" spans="1:22">
      <c r="A1" s="1"/>
      <c r="B1" s="2" t="s">
        <v>557</v>
      </c>
      <c r="C1" s="3" t="s">
        <v>0</v>
      </c>
      <c r="D1" s="3"/>
      <c r="E1" s="3"/>
      <c r="F1" s="3"/>
      <c r="G1" s="3"/>
      <c r="H1" s="3"/>
      <c r="I1" s="3"/>
    </row>
    <row r="2" spans="1:22" ht="72">
      <c r="A2" s="4" t="s">
        <v>1</v>
      </c>
      <c r="B2" s="4" t="s">
        <v>2</v>
      </c>
      <c r="C2" s="85" t="s">
        <v>3</v>
      </c>
      <c r="D2" s="6" t="s">
        <v>642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114" t="s">
        <v>12</v>
      </c>
      <c r="N2" s="16" t="s">
        <v>21</v>
      </c>
      <c r="O2" s="6" t="s">
        <v>643</v>
      </c>
      <c r="P2" s="85" t="s">
        <v>13</v>
      </c>
      <c r="Q2" s="85" t="s">
        <v>14</v>
      </c>
      <c r="R2" s="85" t="s">
        <v>15</v>
      </c>
      <c r="S2" s="85" t="s">
        <v>16</v>
      </c>
    </row>
    <row r="3" spans="1:22">
      <c r="A3" s="62">
        <v>1</v>
      </c>
      <c r="B3" s="23" t="s">
        <v>558</v>
      </c>
      <c r="C3" s="8" t="s">
        <v>41</v>
      </c>
      <c r="D3" s="9">
        <v>580</v>
      </c>
      <c r="E3" s="96">
        <v>12</v>
      </c>
      <c r="F3" s="93">
        <v>30</v>
      </c>
      <c r="G3" s="93">
        <v>10</v>
      </c>
      <c r="H3" s="93">
        <v>20</v>
      </c>
      <c r="I3" s="101">
        <v>120</v>
      </c>
      <c r="J3" s="113">
        <v>70</v>
      </c>
      <c r="K3" s="93">
        <v>50</v>
      </c>
      <c r="L3" s="117">
        <v>0</v>
      </c>
      <c r="M3" s="116">
        <v>30</v>
      </c>
      <c r="N3" s="87">
        <f>D3+E3+F3+G3+H3+I3+J3+K3+L3+M3</f>
        <v>922</v>
      </c>
      <c r="O3" s="11">
        <v>0</v>
      </c>
      <c r="P3" s="11">
        <f>N3*O3</f>
        <v>0</v>
      </c>
      <c r="Q3" s="12">
        <v>0.05</v>
      </c>
      <c r="R3" s="11">
        <f>P3*Q3</f>
        <v>0</v>
      </c>
      <c r="S3" s="11">
        <f>P3+R3</f>
        <v>0</v>
      </c>
      <c r="T3" s="63"/>
      <c r="U3" s="37"/>
      <c r="V3" s="37"/>
    </row>
    <row r="4" spans="1:22" ht="26.25">
      <c r="A4" s="62">
        <f>A3+1</f>
        <v>2</v>
      </c>
      <c r="B4" s="23" t="s">
        <v>559</v>
      </c>
      <c r="C4" s="8" t="s">
        <v>41</v>
      </c>
      <c r="D4" s="9">
        <v>0</v>
      </c>
      <c r="E4" s="96">
        <v>0</v>
      </c>
      <c r="F4" s="93">
        <v>15</v>
      </c>
      <c r="G4" s="93">
        <v>150</v>
      </c>
      <c r="H4" s="93">
        <v>16</v>
      </c>
      <c r="I4" s="101">
        <v>50</v>
      </c>
      <c r="J4" s="113">
        <v>10</v>
      </c>
      <c r="K4" s="93">
        <v>0</v>
      </c>
      <c r="L4" s="117">
        <v>0</v>
      </c>
      <c r="M4" s="116">
        <v>30</v>
      </c>
      <c r="N4" s="87">
        <f t="shared" ref="N4:N32" si="0">D4+E4+F4+G4+H4+I4+J4+K4+L4+M4</f>
        <v>271</v>
      </c>
      <c r="O4" s="11">
        <v>0</v>
      </c>
      <c r="P4" s="11">
        <f t="shared" ref="P4:P32" si="1">N4*O4</f>
        <v>0</v>
      </c>
      <c r="Q4" s="12">
        <v>0.05</v>
      </c>
      <c r="R4" s="11">
        <f t="shared" ref="R4:R32" si="2">P4*Q4</f>
        <v>0</v>
      </c>
      <c r="S4" s="11">
        <f t="shared" ref="S4:S32" si="3">P4+R4</f>
        <v>0</v>
      </c>
    </row>
    <row r="5" spans="1:22" ht="26.25">
      <c r="A5" s="62">
        <v>3</v>
      </c>
      <c r="B5" s="23" t="s">
        <v>560</v>
      </c>
      <c r="C5" s="8" t="s">
        <v>41</v>
      </c>
      <c r="D5" s="9">
        <v>0</v>
      </c>
      <c r="E5" s="96">
        <v>0</v>
      </c>
      <c r="F5" s="93">
        <v>0</v>
      </c>
      <c r="G5" s="93">
        <v>0</v>
      </c>
      <c r="H5" s="93">
        <v>0</v>
      </c>
      <c r="I5" s="101">
        <v>0</v>
      </c>
      <c r="J5" s="113">
        <v>0</v>
      </c>
      <c r="K5" s="93">
        <v>0</v>
      </c>
      <c r="L5" s="117">
        <v>0</v>
      </c>
      <c r="M5" s="116">
        <v>30</v>
      </c>
      <c r="N5" s="87">
        <f t="shared" si="0"/>
        <v>30</v>
      </c>
      <c r="O5" s="11">
        <v>0</v>
      </c>
      <c r="P5" s="11">
        <f t="shared" si="1"/>
        <v>0</v>
      </c>
      <c r="Q5" s="12">
        <v>0.05</v>
      </c>
      <c r="R5" s="11">
        <f t="shared" si="2"/>
        <v>0</v>
      </c>
      <c r="S5" s="11">
        <f t="shared" si="3"/>
        <v>0</v>
      </c>
    </row>
    <row r="6" spans="1:22" ht="26.25">
      <c r="A6" s="62">
        <v>4</v>
      </c>
      <c r="B6" s="23" t="s">
        <v>561</v>
      </c>
      <c r="C6" s="8" t="s">
        <v>41</v>
      </c>
      <c r="D6" s="9">
        <v>0</v>
      </c>
      <c r="E6" s="96">
        <v>12</v>
      </c>
      <c r="F6" s="93">
        <v>30</v>
      </c>
      <c r="G6" s="93">
        <v>10</v>
      </c>
      <c r="H6" s="93">
        <v>0</v>
      </c>
      <c r="I6" s="101">
        <v>0</v>
      </c>
      <c r="J6" s="113">
        <v>15</v>
      </c>
      <c r="K6" s="93">
        <v>50</v>
      </c>
      <c r="L6" s="117">
        <v>0</v>
      </c>
      <c r="M6" s="116">
        <v>30</v>
      </c>
      <c r="N6" s="87">
        <f t="shared" si="0"/>
        <v>147</v>
      </c>
      <c r="O6" s="11">
        <v>0</v>
      </c>
      <c r="P6" s="11">
        <f t="shared" si="1"/>
        <v>0</v>
      </c>
      <c r="Q6" s="12">
        <v>0.05</v>
      </c>
      <c r="R6" s="11">
        <f t="shared" si="2"/>
        <v>0</v>
      </c>
      <c r="S6" s="11">
        <f t="shared" si="3"/>
        <v>0</v>
      </c>
    </row>
    <row r="7" spans="1:22" ht="26.25">
      <c r="A7" s="62">
        <v>5</v>
      </c>
      <c r="B7" s="23" t="s">
        <v>562</v>
      </c>
      <c r="C7" s="8" t="s">
        <v>41</v>
      </c>
      <c r="D7" s="9">
        <v>80</v>
      </c>
      <c r="E7" s="96">
        <v>0</v>
      </c>
      <c r="F7" s="93">
        <v>35</v>
      </c>
      <c r="G7" s="93">
        <v>10</v>
      </c>
      <c r="H7" s="93">
        <v>55</v>
      </c>
      <c r="I7" s="101">
        <v>30</v>
      </c>
      <c r="J7" s="113">
        <v>10</v>
      </c>
      <c r="K7" s="93">
        <v>0</v>
      </c>
      <c r="L7" s="117">
        <v>40</v>
      </c>
      <c r="M7" s="116">
        <v>30</v>
      </c>
      <c r="N7" s="87">
        <f t="shared" si="0"/>
        <v>290</v>
      </c>
      <c r="O7" s="11">
        <v>0</v>
      </c>
      <c r="P7" s="11">
        <f t="shared" si="1"/>
        <v>0</v>
      </c>
      <c r="Q7" s="12">
        <v>0.05</v>
      </c>
      <c r="R7" s="11">
        <f t="shared" si="2"/>
        <v>0</v>
      </c>
      <c r="S7" s="11">
        <f t="shared" si="3"/>
        <v>0</v>
      </c>
    </row>
    <row r="8" spans="1:22" ht="26.25">
      <c r="A8" s="62">
        <v>6</v>
      </c>
      <c r="B8" s="23" t="s">
        <v>563</v>
      </c>
      <c r="C8" s="8" t="s">
        <v>41</v>
      </c>
      <c r="D8" s="9">
        <v>80</v>
      </c>
      <c r="E8" s="96">
        <v>12</v>
      </c>
      <c r="F8" s="93">
        <v>15</v>
      </c>
      <c r="G8" s="93">
        <v>10</v>
      </c>
      <c r="H8" s="93">
        <v>20</v>
      </c>
      <c r="I8" s="101">
        <v>20</v>
      </c>
      <c r="J8" s="113">
        <v>10</v>
      </c>
      <c r="K8" s="93">
        <v>0</v>
      </c>
      <c r="L8" s="117">
        <v>120</v>
      </c>
      <c r="M8" s="116">
        <v>30</v>
      </c>
      <c r="N8" s="87">
        <f t="shared" si="0"/>
        <v>317</v>
      </c>
      <c r="O8" s="11">
        <v>0</v>
      </c>
      <c r="P8" s="11">
        <f t="shared" si="1"/>
        <v>0</v>
      </c>
      <c r="Q8" s="12">
        <v>0.05</v>
      </c>
      <c r="R8" s="11">
        <f t="shared" si="2"/>
        <v>0</v>
      </c>
      <c r="S8" s="11">
        <f t="shared" si="3"/>
        <v>0</v>
      </c>
    </row>
    <row r="9" spans="1:22" ht="26.25">
      <c r="A9" s="62">
        <v>7</v>
      </c>
      <c r="B9" s="23" t="s">
        <v>564</v>
      </c>
      <c r="C9" s="8" t="s">
        <v>41</v>
      </c>
      <c r="D9" s="9">
        <v>80</v>
      </c>
      <c r="E9" s="96">
        <v>0</v>
      </c>
      <c r="F9" s="93">
        <v>35</v>
      </c>
      <c r="G9" s="93">
        <v>20</v>
      </c>
      <c r="H9" s="93">
        <v>50</v>
      </c>
      <c r="I9" s="101">
        <v>90</v>
      </c>
      <c r="J9" s="113">
        <v>10</v>
      </c>
      <c r="K9" s="93">
        <v>0</v>
      </c>
      <c r="L9" s="117">
        <v>120</v>
      </c>
      <c r="M9" s="116">
        <v>30</v>
      </c>
      <c r="N9" s="87">
        <f t="shared" si="0"/>
        <v>435</v>
      </c>
      <c r="O9" s="11">
        <v>0</v>
      </c>
      <c r="P9" s="11">
        <f t="shared" si="1"/>
        <v>0</v>
      </c>
      <c r="Q9" s="12">
        <v>0.05</v>
      </c>
      <c r="R9" s="11">
        <f t="shared" si="2"/>
        <v>0</v>
      </c>
      <c r="S9" s="11">
        <f t="shared" si="3"/>
        <v>0</v>
      </c>
    </row>
    <row r="10" spans="1:22">
      <c r="A10" s="62">
        <v>8</v>
      </c>
      <c r="B10" s="23" t="s">
        <v>565</v>
      </c>
      <c r="C10" s="8" t="s">
        <v>41</v>
      </c>
      <c r="D10" s="9">
        <v>80</v>
      </c>
      <c r="E10" s="96">
        <v>12</v>
      </c>
      <c r="F10" s="93">
        <v>10</v>
      </c>
      <c r="G10" s="93">
        <v>10</v>
      </c>
      <c r="H10" s="93">
        <v>0</v>
      </c>
      <c r="I10" s="101">
        <v>30</v>
      </c>
      <c r="J10" s="113">
        <v>5</v>
      </c>
      <c r="K10" s="93">
        <v>0</v>
      </c>
      <c r="L10" s="117">
        <v>0</v>
      </c>
      <c r="M10" s="116">
        <v>30</v>
      </c>
      <c r="N10" s="87">
        <f t="shared" si="0"/>
        <v>177</v>
      </c>
      <c r="O10" s="11">
        <v>0</v>
      </c>
      <c r="P10" s="11">
        <f t="shared" si="1"/>
        <v>0</v>
      </c>
      <c r="Q10" s="12">
        <v>0.05</v>
      </c>
      <c r="R10" s="11">
        <f t="shared" si="2"/>
        <v>0</v>
      </c>
      <c r="S10" s="11">
        <f t="shared" si="3"/>
        <v>0</v>
      </c>
    </row>
    <row r="11" spans="1:22">
      <c r="A11" s="62">
        <v>9</v>
      </c>
      <c r="B11" s="23" t="s">
        <v>566</v>
      </c>
      <c r="C11" s="8" t="s">
        <v>41</v>
      </c>
      <c r="D11" s="9">
        <v>0</v>
      </c>
      <c r="E11" s="96">
        <v>0</v>
      </c>
      <c r="F11" s="93">
        <v>30</v>
      </c>
      <c r="G11" s="93">
        <v>20</v>
      </c>
      <c r="H11" s="93">
        <v>50</v>
      </c>
      <c r="I11" s="101">
        <v>0</v>
      </c>
      <c r="J11" s="113">
        <v>2</v>
      </c>
      <c r="K11" s="93">
        <v>0</v>
      </c>
      <c r="L11" s="117">
        <v>0</v>
      </c>
      <c r="M11" s="116">
        <v>30</v>
      </c>
      <c r="N11" s="87">
        <f>SUM(D11:M11)</f>
        <v>132</v>
      </c>
      <c r="O11" s="11">
        <v>0</v>
      </c>
      <c r="P11" s="11">
        <f t="shared" si="1"/>
        <v>0</v>
      </c>
      <c r="Q11" s="12">
        <v>0.05</v>
      </c>
      <c r="R11" s="11">
        <f t="shared" si="2"/>
        <v>0</v>
      </c>
      <c r="S11" s="11">
        <f t="shared" si="3"/>
        <v>0</v>
      </c>
    </row>
    <row r="12" spans="1:22">
      <c r="A12" s="62">
        <v>10</v>
      </c>
      <c r="B12" s="23" t="s">
        <v>567</v>
      </c>
      <c r="C12" s="8" t="s">
        <v>41</v>
      </c>
      <c r="D12" s="9">
        <v>80</v>
      </c>
      <c r="E12" s="96">
        <v>0</v>
      </c>
      <c r="F12" s="93">
        <v>15</v>
      </c>
      <c r="G12" s="93">
        <v>20</v>
      </c>
      <c r="H12" s="93">
        <v>10</v>
      </c>
      <c r="I12" s="101">
        <v>30</v>
      </c>
      <c r="J12" s="113">
        <v>0</v>
      </c>
      <c r="K12" s="93">
        <v>0</v>
      </c>
      <c r="L12" s="117">
        <v>0</v>
      </c>
      <c r="M12" s="116">
        <v>30</v>
      </c>
      <c r="N12" s="87">
        <f t="shared" si="0"/>
        <v>185</v>
      </c>
      <c r="O12" s="11">
        <v>0</v>
      </c>
      <c r="P12" s="11">
        <f t="shared" si="1"/>
        <v>0</v>
      </c>
      <c r="Q12" s="12">
        <v>0.05</v>
      </c>
      <c r="R12" s="11">
        <f t="shared" si="2"/>
        <v>0</v>
      </c>
      <c r="S12" s="11">
        <f t="shared" si="3"/>
        <v>0</v>
      </c>
    </row>
    <row r="13" spans="1:22">
      <c r="A13" s="62">
        <v>11</v>
      </c>
      <c r="B13" s="23" t="s">
        <v>568</v>
      </c>
      <c r="C13" s="8" t="s">
        <v>41</v>
      </c>
      <c r="D13" s="9">
        <v>45</v>
      </c>
      <c r="E13" s="96">
        <v>32</v>
      </c>
      <c r="F13" s="93">
        <v>75</v>
      </c>
      <c r="G13" s="93">
        <v>2</v>
      </c>
      <c r="H13" s="93">
        <v>30</v>
      </c>
      <c r="I13" s="101">
        <v>25</v>
      </c>
      <c r="J13" s="113">
        <v>3</v>
      </c>
      <c r="K13" s="93">
        <v>0</v>
      </c>
      <c r="L13" s="117">
        <v>0</v>
      </c>
      <c r="M13" s="116">
        <v>60</v>
      </c>
      <c r="N13" s="87">
        <f t="shared" si="0"/>
        <v>272</v>
      </c>
      <c r="O13" s="11">
        <v>0</v>
      </c>
      <c r="P13" s="11">
        <f t="shared" si="1"/>
        <v>0</v>
      </c>
      <c r="Q13" s="12">
        <v>0.05</v>
      </c>
      <c r="R13" s="11">
        <f t="shared" si="2"/>
        <v>0</v>
      </c>
      <c r="S13" s="11">
        <f t="shared" si="3"/>
        <v>0</v>
      </c>
    </row>
    <row r="14" spans="1:22">
      <c r="A14" s="62">
        <v>12</v>
      </c>
      <c r="B14" s="23" t="s">
        <v>569</v>
      </c>
      <c r="C14" s="8" t="s">
        <v>41</v>
      </c>
      <c r="D14" s="9">
        <v>0</v>
      </c>
      <c r="E14" s="96">
        <v>190</v>
      </c>
      <c r="F14" s="93">
        <v>20</v>
      </c>
      <c r="G14" s="93">
        <v>0</v>
      </c>
      <c r="H14" s="93">
        <v>0</v>
      </c>
      <c r="I14" s="101">
        <v>50</v>
      </c>
      <c r="J14" s="113">
        <v>3</v>
      </c>
      <c r="K14" s="93">
        <v>0</v>
      </c>
      <c r="L14" s="117">
        <v>0</v>
      </c>
      <c r="M14" s="116">
        <v>300</v>
      </c>
      <c r="N14" s="87">
        <f t="shared" si="0"/>
        <v>563</v>
      </c>
      <c r="O14" s="11">
        <v>0</v>
      </c>
      <c r="P14" s="11">
        <f t="shared" si="1"/>
        <v>0</v>
      </c>
      <c r="Q14" s="12">
        <v>0.05</v>
      </c>
      <c r="R14" s="11">
        <f t="shared" si="2"/>
        <v>0</v>
      </c>
      <c r="S14" s="11">
        <f t="shared" si="3"/>
        <v>0</v>
      </c>
    </row>
    <row r="15" spans="1:22">
      <c r="A15" s="62">
        <v>13</v>
      </c>
      <c r="B15" s="23" t="s">
        <v>570</v>
      </c>
      <c r="C15" s="8" t="s">
        <v>41</v>
      </c>
      <c r="D15" s="9">
        <v>0</v>
      </c>
      <c r="E15" s="96">
        <v>190</v>
      </c>
      <c r="F15" s="93">
        <v>20</v>
      </c>
      <c r="G15" s="93">
        <v>0</v>
      </c>
      <c r="H15" s="93">
        <v>0</v>
      </c>
      <c r="I15" s="101">
        <v>50</v>
      </c>
      <c r="J15" s="113">
        <v>3</v>
      </c>
      <c r="K15" s="93">
        <v>0</v>
      </c>
      <c r="L15" s="117">
        <v>300</v>
      </c>
      <c r="M15" s="116">
        <v>300</v>
      </c>
      <c r="N15" s="87">
        <f t="shared" si="0"/>
        <v>863</v>
      </c>
      <c r="O15" s="11">
        <v>0</v>
      </c>
      <c r="P15" s="11">
        <f t="shared" si="1"/>
        <v>0</v>
      </c>
      <c r="Q15" s="12">
        <v>0.05</v>
      </c>
      <c r="R15" s="11">
        <f t="shared" si="2"/>
        <v>0</v>
      </c>
      <c r="S15" s="11">
        <f t="shared" si="3"/>
        <v>0</v>
      </c>
    </row>
    <row r="16" spans="1:22">
      <c r="A16" s="62">
        <v>14</v>
      </c>
      <c r="B16" s="23" t="s">
        <v>571</v>
      </c>
      <c r="C16" s="8" t="s">
        <v>41</v>
      </c>
      <c r="D16" s="9">
        <v>0</v>
      </c>
      <c r="E16" s="96">
        <v>0</v>
      </c>
      <c r="F16" s="93">
        <v>20</v>
      </c>
      <c r="G16" s="93">
        <v>0</v>
      </c>
      <c r="H16" s="93">
        <v>0</v>
      </c>
      <c r="I16" s="101">
        <v>20</v>
      </c>
      <c r="J16" s="113">
        <v>0</v>
      </c>
      <c r="K16" s="93">
        <v>0</v>
      </c>
      <c r="L16" s="117">
        <v>0</v>
      </c>
      <c r="M16" s="116">
        <v>300</v>
      </c>
      <c r="N16" s="87">
        <f t="shared" si="0"/>
        <v>340</v>
      </c>
      <c r="O16" s="11">
        <v>0</v>
      </c>
      <c r="P16" s="11">
        <f t="shared" si="1"/>
        <v>0</v>
      </c>
      <c r="Q16" s="12">
        <v>0.05</v>
      </c>
      <c r="R16" s="11">
        <f t="shared" si="2"/>
        <v>0</v>
      </c>
      <c r="S16" s="11">
        <f t="shared" si="3"/>
        <v>0</v>
      </c>
    </row>
    <row r="17" spans="1:19">
      <c r="A17" s="62">
        <v>15</v>
      </c>
      <c r="B17" s="23" t="s">
        <v>572</v>
      </c>
      <c r="C17" s="8" t="s">
        <v>41</v>
      </c>
      <c r="D17" s="9">
        <v>0</v>
      </c>
      <c r="E17" s="96">
        <v>190</v>
      </c>
      <c r="F17" s="93">
        <v>240</v>
      </c>
      <c r="G17" s="93">
        <v>500</v>
      </c>
      <c r="H17" s="93">
        <v>0</v>
      </c>
      <c r="I17" s="101">
        <v>152</v>
      </c>
      <c r="J17" s="113">
        <v>50</v>
      </c>
      <c r="K17" s="93">
        <v>2000</v>
      </c>
      <c r="L17" s="117">
        <v>0</v>
      </c>
      <c r="M17" s="116">
        <v>400</v>
      </c>
      <c r="N17" s="87">
        <f t="shared" si="0"/>
        <v>3532</v>
      </c>
      <c r="O17" s="11">
        <v>0</v>
      </c>
      <c r="P17" s="11">
        <f t="shared" si="1"/>
        <v>0</v>
      </c>
      <c r="Q17" s="12">
        <v>0.05</v>
      </c>
      <c r="R17" s="11">
        <f t="shared" si="2"/>
        <v>0</v>
      </c>
      <c r="S17" s="11">
        <f t="shared" si="3"/>
        <v>0</v>
      </c>
    </row>
    <row r="18" spans="1:19">
      <c r="A18" s="62">
        <v>16</v>
      </c>
      <c r="B18" s="23" t="s">
        <v>573</v>
      </c>
      <c r="C18" s="8" t="s">
        <v>41</v>
      </c>
      <c r="D18" s="9">
        <v>950</v>
      </c>
      <c r="E18" s="96">
        <v>540</v>
      </c>
      <c r="F18" s="93">
        <v>240</v>
      </c>
      <c r="G18" s="93">
        <v>500</v>
      </c>
      <c r="H18" s="93">
        <v>160</v>
      </c>
      <c r="I18" s="101">
        <v>410</v>
      </c>
      <c r="J18" s="113">
        <v>30</v>
      </c>
      <c r="K18" s="93">
        <v>800</v>
      </c>
      <c r="L18" s="117">
        <v>0</v>
      </c>
      <c r="M18" s="116">
        <v>400</v>
      </c>
      <c r="N18" s="87">
        <f t="shared" si="0"/>
        <v>4030</v>
      </c>
      <c r="O18" s="11">
        <v>0</v>
      </c>
      <c r="P18" s="11">
        <f t="shared" si="1"/>
        <v>0</v>
      </c>
      <c r="Q18" s="12">
        <v>0.05</v>
      </c>
      <c r="R18" s="11">
        <f t="shared" si="2"/>
        <v>0</v>
      </c>
      <c r="S18" s="11">
        <f t="shared" si="3"/>
        <v>0</v>
      </c>
    </row>
    <row r="19" spans="1:19">
      <c r="A19" s="62">
        <v>17</v>
      </c>
      <c r="B19" s="23" t="s">
        <v>574</v>
      </c>
      <c r="C19" s="8" t="s">
        <v>41</v>
      </c>
      <c r="D19" s="9">
        <v>0</v>
      </c>
      <c r="E19" s="96">
        <v>570</v>
      </c>
      <c r="F19" s="93">
        <v>30</v>
      </c>
      <c r="G19" s="93">
        <v>2000</v>
      </c>
      <c r="H19" s="93">
        <v>0</v>
      </c>
      <c r="I19" s="101">
        <v>0</v>
      </c>
      <c r="J19" s="113">
        <v>60</v>
      </c>
      <c r="K19" s="93">
        <v>0</v>
      </c>
      <c r="L19" s="117">
        <v>0</v>
      </c>
      <c r="M19" s="116">
        <v>400</v>
      </c>
      <c r="N19" s="87">
        <f t="shared" si="0"/>
        <v>3060</v>
      </c>
      <c r="O19" s="11">
        <v>0</v>
      </c>
      <c r="P19" s="11">
        <f t="shared" si="1"/>
        <v>0</v>
      </c>
      <c r="Q19" s="12">
        <v>0.05</v>
      </c>
      <c r="R19" s="11">
        <f t="shared" si="2"/>
        <v>0</v>
      </c>
      <c r="S19" s="11">
        <f t="shared" si="3"/>
        <v>0</v>
      </c>
    </row>
    <row r="20" spans="1:19">
      <c r="A20" s="62">
        <v>18</v>
      </c>
      <c r="B20" s="23" t="s">
        <v>575</v>
      </c>
      <c r="C20" s="8" t="s">
        <v>41</v>
      </c>
      <c r="D20" s="9">
        <v>0</v>
      </c>
      <c r="E20" s="96">
        <v>0</v>
      </c>
      <c r="F20" s="93">
        <v>50</v>
      </c>
      <c r="G20" s="93">
        <v>2000</v>
      </c>
      <c r="H20" s="93">
        <v>0</v>
      </c>
      <c r="I20" s="101">
        <v>0</v>
      </c>
      <c r="J20" s="113">
        <v>60</v>
      </c>
      <c r="K20" s="93">
        <v>0</v>
      </c>
      <c r="L20" s="117">
        <v>300</v>
      </c>
      <c r="M20" s="116">
        <v>400</v>
      </c>
      <c r="N20" s="87">
        <f t="shared" si="0"/>
        <v>2810</v>
      </c>
      <c r="O20" s="11">
        <v>0</v>
      </c>
      <c r="P20" s="11">
        <f t="shared" si="1"/>
        <v>0</v>
      </c>
      <c r="Q20" s="12">
        <v>0.05</v>
      </c>
      <c r="R20" s="11">
        <f t="shared" si="2"/>
        <v>0</v>
      </c>
      <c r="S20" s="11">
        <f t="shared" si="3"/>
        <v>0</v>
      </c>
    </row>
    <row r="21" spans="1:19">
      <c r="A21" s="62">
        <v>19</v>
      </c>
      <c r="B21" s="23" t="s">
        <v>576</v>
      </c>
      <c r="C21" s="8" t="s">
        <v>41</v>
      </c>
      <c r="D21" s="9">
        <v>200</v>
      </c>
      <c r="E21" s="96">
        <v>0</v>
      </c>
      <c r="F21" s="93">
        <v>15</v>
      </c>
      <c r="G21" s="93">
        <v>400</v>
      </c>
      <c r="H21" s="93">
        <v>0</v>
      </c>
      <c r="I21" s="101">
        <v>1</v>
      </c>
      <c r="J21" s="113">
        <v>0</v>
      </c>
      <c r="K21" s="93">
        <v>800</v>
      </c>
      <c r="L21" s="117">
        <v>300</v>
      </c>
      <c r="M21" s="116">
        <v>400</v>
      </c>
      <c r="N21" s="87">
        <f t="shared" si="0"/>
        <v>2116</v>
      </c>
      <c r="O21" s="11">
        <v>0</v>
      </c>
      <c r="P21" s="11">
        <f t="shared" si="1"/>
        <v>0</v>
      </c>
      <c r="Q21" s="12">
        <v>0.05</v>
      </c>
      <c r="R21" s="11">
        <f t="shared" si="2"/>
        <v>0</v>
      </c>
      <c r="S21" s="11">
        <f t="shared" si="3"/>
        <v>0</v>
      </c>
    </row>
    <row r="22" spans="1:19">
      <c r="A22" s="62">
        <v>20</v>
      </c>
      <c r="B22" s="23" t="s">
        <v>577</v>
      </c>
      <c r="C22" s="8" t="s">
        <v>41</v>
      </c>
      <c r="D22" s="9">
        <v>200</v>
      </c>
      <c r="E22" s="96">
        <v>0</v>
      </c>
      <c r="F22" s="93">
        <v>10</v>
      </c>
      <c r="G22" s="93">
        <v>0</v>
      </c>
      <c r="H22" s="93">
        <v>0</v>
      </c>
      <c r="I22" s="101">
        <v>151</v>
      </c>
      <c r="J22" s="113">
        <v>10</v>
      </c>
      <c r="K22" s="93">
        <v>800</v>
      </c>
      <c r="L22" s="117">
        <v>300</v>
      </c>
      <c r="M22" s="116">
        <v>400</v>
      </c>
      <c r="N22" s="87">
        <f t="shared" si="0"/>
        <v>1871</v>
      </c>
      <c r="O22" s="11">
        <v>0</v>
      </c>
      <c r="P22" s="11">
        <f t="shared" si="1"/>
        <v>0</v>
      </c>
      <c r="Q22" s="12">
        <v>0.05</v>
      </c>
      <c r="R22" s="11">
        <f t="shared" si="2"/>
        <v>0</v>
      </c>
      <c r="S22" s="11">
        <f t="shared" si="3"/>
        <v>0</v>
      </c>
    </row>
    <row r="23" spans="1:19" ht="26.25">
      <c r="A23" s="62">
        <v>21</v>
      </c>
      <c r="B23" s="23" t="s">
        <v>578</v>
      </c>
      <c r="C23" s="8" t="s">
        <v>41</v>
      </c>
      <c r="D23" s="9">
        <v>200</v>
      </c>
      <c r="E23" s="96">
        <v>0</v>
      </c>
      <c r="F23" s="93">
        <v>15</v>
      </c>
      <c r="G23" s="93">
        <v>400</v>
      </c>
      <c r="H23" s="93">
        <v>0</v>
      </c>
      <c r="I23" s="101">
        <v>150</v>
      </c>
      <c r="J23" s="113">
        <v>0</v>
      </c>
      <c r="K23" s="93">
        <v>0</v>
      </c>
      <c r="L23" s="117">
        <v>0</v>
      </c>
      <c r="M23" s="116">
        <v>400</v>
      </c>
      <c r="N23" s="87">
        <f t="shared" si="0"/>
        <v>1165</v>
      </c>
      <c r="O23" s="11">
        <v>0</v>
      </c>
      <c r="P23" s="11">
        <f t="shared" si="1"/>
        <v>0</v>
      </c>
      <c r="Q23" s="12">
        <v>0.05</v>
      </c>
      <c r="R23" s="11">
        <f t="shared" si="2"/>
        <v>0</v>
      </c>
      <c r="S23" s="11">
        <f t="shared" si="3"/>
        <v>0</v>
      </c>
    </row>
    <row r="24" spans="1:19">
      <c r="A24" s="62">
        <v>22</v>
      </c>
      <c r="B24" s="24" t="s">
        <v>579</v>
      </c>
      <c r="C24" s="8" t="s">
        <v>41</v>
      </c>
      <c r="D24" s="9">
        <v>200</v>
      </c>
      <c r="E24" s="96">
        <v>0</v>
      </c>
      <c r="F24" s="93">
        <v>10</v>
      </c>
      <c r="G24" s="93">
        <v>400</v>
      </c>
      <c r="H24" s="93">
        <v>0</v>
      </c>
      <c r="I24" s="101">
        <v>150</v>
      </c>
      <c r="J24" s="113">
        <v>0</v>
      </c>
      <c r="K24" s="93">
        <v>0</v>
      </c>
      <c r="L24" s="117">
        <v>0</v>
      </c>
      <c r="M24" s="116">
        <v>400</v>
      </c>
      <c r="N24" s="87">
        <f t="shared" si="0"/>
        <v>1160</v>
      </c>
      <c r="O24" s="11">
        <v>0</v>
      </c>
      <c r="P24" s="11">
        <f t="shared" si="1"/>
        <v>0</v>
      </c>
      <c r="Q24" s="12">
        <v>0.05</v>
      </c>
      <c r="R24" s="11">
        <f t="shared" si="2"/>
        <v>0</v>
      </c>
      <c r="S24" s="11">
        <f t="shared" si="3"/>
        <v>0</v>
      </c>
    </row>
    <row r="25" spans="1:19">
      <c r="A25" s="62">
        <v>23</v>
      </c>
      <c r="B25" s="24" t="s">
        <v>580</v>
      </c>
      <c r="C25" s="8" t="s">
        <v>41</v>
      </c>
      <c r="D25" s="9">
        <v>0</v>
      </c>
      <c r="E25" s="96">
        <v>0</v>
      </c>
      <c r="F25" s="93">
        <v>20</v>
      </c>
      <c r="G25" s="93">
        <v>0</v>
      </c>
      <c r="H25" s="93">
        <v>0</v>
      </c>
      <c r="I25" s="101">
        <v>150</v>
      </c>
      <c r="J25" s="113">
        <v>5</v>
      </c>
      <c r="K25" s="93">
        <v>0</v>
      </c>
      <c r="L25" s="117">
        <v>0</v>
      </c>
      <c r="M25" s="116">
        <v>0</v>
      </c>
      <c r="N25" s="87">
        <f t="shared" si="0"/>
        <v>175</v>
      </c>
      <c r="O25" s="11">
        <v>0</v>
      </c>
      <c r="P25" s="11">
        <f t="shared" si="1"/>
        <v>0</v>
      </c>
      <c r="Q25" s="12">
        <v>0.05</v>
      </c>
      <c r="R25" s="11">
        <f t="shared" si="2"/>
        <v>0</v>
      </c>
      <c r="S25" s="11">
        <f t="shared" si="3"/>
        <v>0</v>
      </c>
    </row>
    <row r="26" spans="1:19">
      <c r="A26" s="62">
        <v>27</v>
      </c>
      <c r="B26" s="23" t="s">
        <v>581</v>
      </c>
      <c r="C26" s="8" t="s">
        <v>41</v>
      </c>
      <c r="D26" s="9">
        <v>0</v>
      </c>
      <c r="E26" s="96">
        <v>0</v>
      </c>
      <c r="F26" s="93">
        <v>60</v>
      </c>
      <c r="G26" s="93">
        <v>400</v>
      </c>
      <c r="H26" s="93">
        <v>0</v>
      </c>
      <c r="I26" s="101">
        <v>50</v>
      </c>
      <c r="J26" s="113">
        <v>50</v>
      </c>
      <c r="K26" s="93">
        <v>300</v>
      </c>
      <c r="L26" s="117">
        <v>0</v>
      </c>
      <c r="M26" s="116">
        <v>300</v>
      </c>
      <c r="N26" s="87">
        <f t="shared" si="0"/>
        <v>1160</v>
      </c>
      <c r="O26" s="11">
        <v>0</v>
      </c>
      <c r="P26" s="11">
        <f t="shared" si="1"/>
        <v>0</v>
      </c>
      <c r="Q26" s="12">
        <v>0.05</v>
      </c>
      <c r="R26" s="11">
        <f t="shared" si="2"/>
        <v>0</v>
      </c>
      <c r="S26" s="11">
        <f t="shared" si="3"/>
        <v>0</v>
      </c>
    </row>
    <row r="27" spans="1:19">
      <c r="A27" s="62">
        <v>28</v>
      </c>
      <c r="B27" s="23" t="s">
        <v>582</v>
      </c>
      <c r="C27" s="8" t="s">
        <v>41</v>
      </c>
      <c r="D27" s="9">
        <v>0</v>
      </c>
      <c r="E27" s="96">
        <v>0</v>
      </c>
      <c r="F27" s="93">
        <v>20</v>
      </c>
      <c r="G27" s="93">
        <v>0</v>
      </c>
      <c r="H27" s="93">
        <v>0</v>
      </c>
      <c r="I27" s="101">
        <v>20</v>
      </c>
      <c r="J27" s="113">
        <v>70</v>
      </c>
      <c r="K27" s="93">
        <v>300</v>
      </c>
      <c r="L27" s="117">
        <v>0</v>
      </c>
      <c r="M27" s="116">
        <v>0</v>
      </c>
      <c r="N27" s="87">
        <f t="shared" si="0"/>
        <v>410</v>
      </c>
      <c r="O27" s="11">
        <v>0</v>
      </c>
      <c r="P27" s="11">
        <f t="shared" si="1"/>
        <v>0</v>
      </c>
      <c r="Q27" s="12">
        <v>0.05</v>
      </c>
      <c r="R27" s="11">
        <f t="shared" si="2"/>
        <v>0</v>
      </c>
      <c r="S27" s="11">
        <f t="shared" si="3"/>
        <v>0</v>
      </c>
    </row>
    <row r="28" spans="1:19">
      <c r="A28" s="62">
        <v>29</v>
      </c>
      <c r="B28" s="23" t="s">
        <v>583</v>
      </c>
      <c r="C28" s="8" t="s">
        <v>41</v>
      </c>
      <c r="D28" s="9">
        <v>0</v>
      </c>
      <c r="E28" s="96">
        <v>0</v>
      </c>
      <c r="F28" s="93">
        <v>0</v>
      </c>
      <c r="G28" s="93">
        <v>0</v>
      </c>
      <c r="H28" s="93">
        <v>0</v>
      </c>
      <c r="I28" s="101">
        <v>20</v>
      </c>
      <c r="J28" s="113">
        <v>0</v>
      </c>
      <c r="K28" s="93">
        <v>0</v>
      </c>
      <c r="L28" s="117">
        <v>0</v>
      </c>
      <c r="M28" s="116">
        <v>0</v>
      </c>
      <c r="N28" s="87">
        <f t="shared" si="0"/>
        <v>20</v>
      </c>
      <c r="O28" s="11">
        <v>0</v>
      </c>
      <c r="P28" s="11">
        <f t="shared" si="1"/>
        <v>0</v>
      </c>
      <c r="Q28" s="12">
        <v>0.05</v>
      </c>
      <c r="R28" s="11">
        <f t="shared" si="2"/>
        <v>0</v>
      </c>
      <c r="S28" s="11">
        <f t="shared" si="3"/>
        <v>0</v>
      </c>
    </row>
    <row r="29" spans="1:19">
      <c r="A29" s="62">
        <v>30</v>
      </c>
      <c r="B29" s="23" t="s">
        <v>584</v>
      </c>
      <c r="C29" s="8" t="s">
        <v>41</v>
      </c>
      <c r="D29" s="9">
        <v>0</v>
      </c>
      <c r="E29" s="96">
        <v>0</v>
      </c>
      <c r="F29" s="93">
        <v>15</v>
      </c>
      <c r="G29" s="93">
        <v>0</v>
      </c>
      <c r="H29" s="93">
        <v>0</v>
      </c>
      <c r="I29" s="101">
        <v>20</v>
      </c>
      <c r="J29" s="113">
        <v>5</v>
      </c>
      <c r="K29" s="93">
        <v>0</v>
      </c>
      <c r="L29" s="117">
        <v>0</v>
      </c>
      <c r="M29" s="116">
        <v>0</v>
      </c>
      <c r="N29" s="87">
        <f t="shared" si="0"/>
        <v>40</v>
      </c>
      <c r="O29" s="11">
        <v>0</v>
      </c>
      <c r="P29" s="11">
        <f t="shared" si="1"/>
        <v>0</v>
      </c>
      <c r="Q29" s="12">
        <v>0.05</v>
      </c>
      <c r="R29" s="11">
        <f t="shared" si="2"/>
        <v>0</v>
      </c>
      <c r="S29" s="11">
        <f t="shared" si="3"/>
        <v>0</v>
      </c>
    </row>
    <row r="30" spans="1:19">
      <c r="A30" s="62">
        <v>31</v>
      </c>
      <c r="B30" s="23" t="s">
        <v>585</v>
      </c>
      <c r="C30" s="8" t="s">
        <v>17</v>
      </c>
      <c r="D30" s="9">
        <v>0</v>
      </c>
      <c r="E30" s="96">
        <v>0</v>
      </c>
      <c r="F30" s="93">
        <v>15</v>
      </c>
      <c r="G30" s="93">
        <v>0</v>
      </c>
      <c r="H30" s="93">
        <v>36</v>
      </c>
      <c r="I30" s="101">
        <v>15</v>
      </c>
      <c r="J30" s="113">
        <v>0</v>
      </c>
      <c r="K30" s="93">
        <v>0</v>
      </c>
      <c r="L30" s="117">
        <v>0</v>
      </c>
      <c r="M30" s="116">
        <v>0</v>
      </c>
      <c r="N30" s="87">
        <f t="shared" si="0"/>
        <v>66</v>
      </c>
      <c r="O30" s="11">
        <v>0</v>
      </c>
      <c r="P30" s="11">
        <f t="shared" si="1"/>
        <v>0</v>
      </c>
      <c r="Q30" s="12">
        <v>0.05</v>
      </c>
      <c r="R30" s="11">
        <f t="shared" si="2"/>
        <v>0</v>
      </c>
      <c r="S30" s="11">
        <f t="shared" si="3"/>
        <v>0</v>
      </c>
    </row>
    <row r="31" spans="1:19">
      <c r="A31" s="62">
        <v>32</v>
      </c>
      <c r="B31" s="23" t="s">
        <v>586</v>
      </c>
      <c r="C31" s="8" t="s">
        <v>17</v>
      </c>
      <c r="D31" s="9">
        <v>0</v>
      </c>
      <c r="E31" s="96">
        <v>0</v>
      </c>
      <c r="F31" s="93">
        <v>15</v>
      </c>
      <c r="G31" s="93">
        <v>0</v>
      </c>
      <c r="H31" s="93">
        <v>0</v>
      </c>
      <c r="I31" s="101">
        <v>10</v>
      </c>
      <c r="J31" s="113">
        <v>2</v>
      </c>
      <c r="K31" s="93">
        <v>0</v>
      </c>
      <c r="L31" s="117">
        <v>0</v>
      </c>
      <c r="M31" s="116">
        <v>0</v>
      </c>
      <c r="N31" s="87">
        <f t="shared" si="0"/>
        <v>27</v>
      </c>
      <c r="O31" s="11">
        <v>0</v>
      </c>
      <c r="P31" s="11">
        <f t="shared" si="1"/>
        <v>0</v>
      </c>
      <c r="Q31" s="12">
        <v>0.05</v>
      </c>
      <c r="R31" s="11">
        <f t="shared" si="2"/>
        <v>0</v>
      </c>
      <c r="S31" s="11">
        <f t="shared" si="3"/>
        <v>0</v>
      </c>
    </row>
    <row r="32" spans="1:19">
      <c r="A32" s="62">
        <v>33</v>
      </c>
      <c r="B32" s="23" t="s">
        <v>587</v>
      </c>
      <c r="C32" s="8" t="s">
        <v>17</v>
      </c>
      <c r="D32" s="9">
        <v>5</v>
      </c>
      <c r="E32" s="96">
        <v>32</v>
      </c>
      <c r="F32" s="93">
        <v>58</v>
      </c>
      <c r="G32" s="93">
        <v>50</v>
      </c>
      <c r="H32" s="93">
        <v>40</v>
      </c>
      <c r="I32" s="101">
        <v>51</v>
      </c>
      <c r="J32" s="113">
        <v>40</v>
      </c>
      <c r="K32" s="93">
        <v>150</v>
      </c>
      <c r="L32" s="117">
        <v>70</v>
      </c>
      <c r="M32" s="116">
        <v>25</v>
      </c>
      <c r="N32" s="87">
        <f t="shared" si="0"/>
        <v>521</v>
      </c>
      <c r="O32" s="11">
        <v>0</v>
      </c>
      <c r="P32" s="11">
        <f t="shared" si="1"/>
        <v>0</v>
      </c>
      <c r="Q32" s="12">
        <v>0.05</v>
      </c>
      <c r="R32" s="11">
        <f t="shared" si="2"/>
        <v>0</v>
      </c>
      <c r="S32" s="11">
        <f t="shared" si="3"/>
        <v>0</v>
      </c>
    </row>
    <row r="33" spans="1:19">
      <c r="A33" s="64"/>
      <c r="B33" s="65" t="s">
        <v>279</v>
      </c>
      <c r="C33" s="14"/>
      <c r="D33" s="9"/>
      <c r="E33" s="9"/>
      <c r="F33" s="9"/>
      <c r="G33" s="9"/>
      <c r="H33" s="9"/>
      <c r="I33" s="9"/>
      <c r="J33" s="9"/>
      <c r="K33" s="93"/>
      <c r="L33" s="9"/>
      <c r="M33" s="115"/>
      <c r="N33" s="14"/>
      <c r="O33" s="11">
        <v>0</v>
      </c>
      <c r="P33" s="119">
        <v>0</v>
      </c>
      <c r="Q33" s="12">
        <v>0.05</v>
      </c>
      <c r="R33" s="15">
        <f>SUM(R3:R32)</f>
        <v>0</v>
      </c>
      <c r="S33" s="15">
        <f>SUM(S3:S32)</f>
        <v>0</v>
      </c>
    </row>
    <row r="35" spans="1:19">
      <c r="B35" s="3" t="s">
        <v>19</v>
      </c>
    </row>
  </sheetData>
  <pageMargins left="0.7" right="0.7" top="0.75" bottom="0.75" header="0.51180555555555496" footer="0.51180555555555496"/>
  <pageSetup paperSize="9" scale="60" firstPageNumber="0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13"/>
  <sheetViews>
    <sheetView zoomScaleNormal="100" workbookViewId="0">
      <selection activeCell="Q18" sqref="Q18"/>
    </sheetView>
  </sheetViews>
  <sheetFormatPr defaultRowHeight="15"/>
  <cols>
    <col min="1" max="1" width="8.5703125" customWidth="1"/>
    <col min="2" max="2" width="53.42578125" customWidth="1"/>
    <col min="3" max="3" width="8.5703125" customWidth="1"/>
    <col min="4" max="13" width="9.7109375" customWidth="1"/>
    <col min="14" max="14" width="8.5703125" customWidth="1"/>
    <col min="15" max="15" width="9.7109375" customWidth="1"/>
    <col min="16" max="16" width="9.85546875" customWidth="1"/>
    <col min="17" max="18" width="8.5703125" customWidth="1"/>
    <col min="19" max="19" width="10.140625" customWidth="1"/>
    <col min="20" max="1025" width="8.5703125" customWidth="1"/>
  </cols>
  <sheetData>
    <row r="1" spans="1:19">
      <c r="A1" s="1"/>
      <c r="B1" s="2" t="s">
        <v>588</v>
      </c>
      <c r="C1" s="3" t="s">
        <v>589</v>
      </c>
      <c r="D1" s="3"/>
      <c r="E1" s="3"/>
      <c r="F1" s="3"/>
      <c r="G1" s="3"/>
      <c r="H1" s="3"/>
      <c r="I1" s="3"/>
    </row>
    <row r="2" spans="1:19" ht="72">
      <c r="A2" s="4" t="s">
        <v>1</v>
      </c>
      <c r="B2" s="4" t="s">
        <v>2</v>
      </c>
      <c r="C2" s="85" t="s">
        <v>3</v>
      </c>
      <c r="D2" s="6" t="s">
        <v>642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16" t="s">
        <v>21</v>
      </c>
      <c r="O2" s="85" t="s">
        <v>644</v>
      </c>
      <c r="P2" s="85" t="s">
        <v>13</v>
      </c>
      <c r="Q2" s="85" t="s">
        <v>14</v>
      </c>
      <c r="R2" s="85" t="s">
        <v>15</v>
      </c>
      <c r="S2" s="85" t="s">
        <v>16</v>
      </c>
    </row>
    <row r="3" spans="1:19">
      <c r="A3" s="66">
        <v>1</v>
      </c>
      <c r="B3" s="67" t="s">
        <v>590</v>
      </c>
      <c r="C3" s="8" t="s">
        <v>17</v>
      </c>
      <c r="D3" s="93">
        <v>140</v>
      </c>
      <c r="E3" s="96">
        <v>0</v>
      </c>
      <c r="F3" s="93">
        <v>0</v>
      </c>
      <c r="G3" s="93">
        <v>40</v>
      </c>
      <c r="H3" s="93">
        <v>60</v>
      </c>
      <c r="I3" s="101">
        <v>5</v>
      </c>
      <c r="J3" s="93">
        <v>2</v>
      </c>
      <c r="K3" s="93">
        <v>20</v>
      </c>
      <c r="L3" s="104">
        <v>0</v>
      </c>
      <c r="M3" s="107">
        <v>0</v>
      </c>
      <c r="N3" s="92">
        <f>D3+E3+F3+G3+H3+I3+J3+K3+L3+M3</f>
        <v>267</v>
      </c>
      <c r="O3" s="68">
        <v>0</v>
      </c>
      <c r="P3" s="11">
        <f>N3*O3</f>
        <v>0</v>
      </c>
      <c r="Q3" s="12">
        <v>0.05</v>
      </c>
      <c r="R3" s="11">
        <f>P3*Q3</f>
        <v>0</v>
      </c>
      <c r="S3" s="11">
        <f>P3+R3</f>
        <v>0</v>
      </c>
    </row>
    <row r="4" spans="1:19">
      <c r="A4" s="22">
        <v>2</v>
      </c>
      <c r="B4" s="23" t="s">
        <v>591</v>
      </c>
      <c r="C4" s="8" t="s">
        <v>17</v>
      </c>
      <c r="D4" s="93">
        <v>0</v>
      </c>
      <c r="E4" s="96">
        <v>17</v>
      </c>
      <c r="F4" s="93">
        <v>0</v>
      </c>
      <c r="G4" s="93">
        <v>40</v>
      </c>
      <c r="H4" s="93">
        <v>14</v>
      </c>
      <c r="I4" s="101">
        <v>0</v>
      </c>
      <c r="J4" s="93">
        <v>2</v>
      </c>
      <c r="K4" s="93">
        <v>20</v>
      </c>
      <c r="L4" s="104">
        <v>60</v>
      </c>
      <c r="M4" s="107">
        <v>24</v>
      </c>
      <c r="N4" s="92">
        <f t="shared" ref="N4:N10" si="0">D4+E4+F4+G4+H4+I4+J4+K4+L4+M4</f>
        <v>177</v>
      </c>
      <c r="O4" s="68">
        <v>0</v>
      </c>
      <c r="P4" s="11">
        <f t="shared" ref="P4:P10" si="1">N4*O4</f>
        <v>0</v>
      </c>
      <c r="Q4" s="12">
        <v>0.05</v>
      </c>
      <c r="R4" s="11">
        <f t="shared" ref="R4:R10" si="2">P4*Q4</f>
        <v>0</v>
      </c>
      <c r="S4" s="11">
        <f t="shared" ref="S4:S10" si="3">P4+R4</f>
        <v>0</v>
      </c>
    </row>
    <row r="5" spans="1:19">
      <c r="A5" s="22">
        <v>3</v>
      </c>
      <c r="B5" s="23" t="s">
        <v>592</v>
      </c>
      <c r="C5" s="8" t="s">
        <v>17</v>
      </c>
      <c r="D5" s="93">
        <v>0</v>
      </c>
      <c r="E5" s="96">
        <v>17</v>
      </c>
      <c r="F5" s="93">
        <v>0</v>
      </c>
      <c r="G5" s="93">
        <v>120</v>
      </c>
      <c r="H5" s="93">
        <v>14</v>
      </c>
      <c r="I5" s="101">
        <v>0</v>
      </c>
      <c r="J5" s="93">
        <v>0</v>
      </c>
      <c r="K5" s="93">
        <v>0</v>
      </c>
      <c r="L5" s="104">
        <v>60</v>
      </c>
      <c r="M5" s="107">
        <v>0</v>
      </c>
      <c r="N5" s="92">
        <f t="shared" si="0"/>
        <v>211</v>
      </c>
      <c r="O5" s="68">
        <v>0</v>
      </c>
      <c r="P5" s="11">
        <f t="shared" si="1"/>
        <v>0</v>
      </c>
      <c r="Q5" s="12">
        <v>0.05</v>
      </c>
      <c r="R5" s="11">
        <f t="shared" si="2"/>
        <v>0</v>
      </c>
      <c r="S5" s="11">
        <f t="shared" si="3"/>
        <v>0</v>
      </c>
    </row>
    <row r="6" spans="1:19">
      <c r="A6" s="22">
        <v>4</v>
      </c>
      <c r="B6" s="23" t="s">
        <v>593</v>
      </c>
      <c r="C6" s="8" t="s">
        <v>17</v>
      </c>
      <c r="D6" s="93">
        <v>0</v>
      </c>
      <c r="E6" s="96">
        <v>0</v>
      </c>
      <c r="F6" s="93">
        <v>0</v>
      </c>
      <c r="G6" s="93">
        <v>80</v>
      </c>
      <c r="H6" s="93">
        <v>0</v>
      </c>
      <c r="I6" s="101">
        <v>0</v>
      </c>
      <c r="J6" s="93">
        <v>0</v>
      </c>
      <c r="K6" s="93">
        <v>20</v>
      </c>
      <c r="L6" s="104">
        <v>30</v>
      </c>
      <c r="M6" s="107">
        <v>24</v>
      </c>
      <c r="N6" s="92">
        <f t="shared" si="0"/>
        <v>154</v>
      </c>
      <c r="O6" s="68">
        <v>0</v>
      </c>
      <c r="P6" s="11">
        <f t="shared" si="1"/>
        <v>0</v>
      </c>
      <c r="Q6" s="12">
        <v>0.05</v>
      </c>
      <c r="R6" s="11">
        <f t="shared" si="2"/>
        <v>0</v>
      </c>
      <c r="S6" s="11">
        <f t="shared" si="3"/>
        <v>0</v>
      </c>
    </row>
    <row r="7" spans="1:19">
      <c r="A7" s="22">
        <v>5</v>
      </c>
      <c r="B7" s="23" t="s">
        <v>594</v>
      </c>
      <c r="C7" s="8" t="s">
        <v>17</v>
      </c>
      <c r="D7" s="93">
        <v>0</v>
      </c>
      <c r="E7" s="96">
        <v>90</v>
      </c>
      <c r="F7" s="93">
        <v>0</v>
      </c>
      <c r="G7" s="93">
        <v>120</v>
      </c>
      <c r="H7" s="93">
        <v>30</v>
      </c>
      <c r="I7" s="101">
        <v>5</v>
      </c>
      <c r="J7" s="93">
        <v>0</v>
      </c>
      <c r="K7" s="93">
        <v>20</v>
      </c>
      <c r="L7" s="104">
        <v>30</v>
      </c>
      <c r="M7" s="107">
        <v>0</v>
      </c>
      <c r="N7" s="92">
        <f t="shared" si="0"/>
        <v>295</v>
      </c>
      <c r="O7" s="68">
        <v>0</v>
      </c>
      <c r="P7" s="11">
        <f t="shared" si="1"/>
        <v>0</v>
      </c>
      <c r="Q7" s="12">
        <v>0.05</v>
      </c>
      <c r="R7" s="11">
        <f t="shared" si="2"/>
        <v>0</v>
      </c>
      <c r="S7" s="11">
        <f t="shared" si="3"/>
        <v>0</v>
      </c>
    </row>
    <row r="8" spans="1:19" ht="26.25">
      <c r="A8" s="22">
        <v>6</v>
      </c>
      <c r="B8" s="23" t="s">
        <v>633</v>
      </c>
      <c r="C8" s="8" t="s">
        <v>17</v>
      </c>
      <c r="D8" s="93">
        <v>0</v>
      </c>
      <c r="E8" s="96">
        <v>34</v>
      </c>
      <c r="F8" s="93">
        <v>0</v>
      </c>
      <c r="G8" s="93">
        <v>120</v>
      </c>
      <c r="H8" s="93">
        <v>0</v>
      </c>
      <c r="I8" s="101">
        <v>0</v>
      </c>
      <c r="J8" s="93">
        <v>10</v>
      </c>
      <c r="K8" s="93">
        <v>20</v>
      </c>
      <c r="L8" s="104">
        <v>0</v>
      </c>
      <c r="M8" s="107">
        <v>24</v>
      </c>
      <c r="N8" s="92">
        <f t="shared" si="0"/>
        <v>208</v>
      </c>
      <c r="O8" s="68">
        <v>0</v>
      </c>
      <c r="P8" s="11">
        <f t="shared" si="1"/>
        <v>0</v>
      </c>
      <c r="Q8" s="12">
        <v>0.05</v>
      </c>
      <c r="R8" s="11">
        <f t="shared" si="2"/>
        <v>0</v>
      </c>
      <c r="S8" s="11">
        <f t="shared" si="3"/>
        <v>0</v>
      </c>
    </row>
    <row r="9" spans="1:19">
      <c r="A9" s="22">
        <v>7</v>
      </c>
      <c r="B9" s="23" t="s">
        <v>595</v>
      </c>
      <c r="C9" s="8" t="s">
        <v>17</v>
      </c>
      <c r="D9" s="93">
        <v>0</v>
      </c>
      <c r="E9" s="96">
        <v>0</v>
      </c>
      <c r="F9" s="93">
        <v>0</v>
      </c>
      <c r="G9" s="93">
        <v>40</v>
      </c>
      <c r="H9" s="93">
        <v>0</v>
      </c>
      <c r="I9" s="101">
        <v>0</v>
      </c>
      <c r="J9" s="93">
        <v>0</v>
      </c>
      <c r="K9" s="93">
        <v>20</v>
      </c>
      <c r="L9" s="104">
        <v>0</v>
      </c>
      <c r="M9" s="107">
        <v>24</v>
      </c>
      <c r="N9" s="92">
        <f t="shared" si="0"/>
        <v>84</v>
      </c>
      <c r="O9" s="68">
        <v>0</v>
      </c>
      <c r="P9" s="11">
        <f t="shared" si="1"/>
        <v>0</v>
      </c>
      <c r="Q9" s="12">
        <v>0.05</v>
      </c>
      <c r="R9" s="11">
        <f t="shared" si="2"/>
        <v>0</v>
      </c>
      <c r="S9" s="11">
        <f t="shared" si="3"/>
        <v>0</v>
      </c>
    </row>
    <row r="10" spans="1:19">
      <c r="A10" s="22">
        <v>8</v>
      </c>
      <c r="B10" s="69" t="s">
        <v>596</v>
      </c>
      <c r="C10" s="8" t="s">
        <v>17</v>
      </c>
      <c r="D10" s="93">
        <v>0</v>
      </c>
      <c r="E10" s="96">
        <v>36</v>
      </c>
      <c r="F10" s="93">
        <v>0</v>
      </c>
      <c r="G10" s="93">
        <v>120</v>
      </c>
      <c r="H10" s="93">
        <v>60</v>
      </c>
      <c r="I10" s="101">
        <v>0</v>
      </c>
      <c r="J10" s="93">
        <v>0</v>
      </c>
      <c r="K10" s="93">
        <v>20</v>
      </c>
      <c r="L10" s="104">
        <v>60</v>
      </c>
      <c r="M10" s="107">
        <v>24</v>
      </c>
      <c r="N10" s="92">
        <f t="shared" si="0"/>
        <v>320</v>
      </c>
      <c r="O10" s="68">
        <v>0</v>
      </c>
      <c r="P10" s="11">
        <f t="shared" si="1"/>
        <v>0</v>
      </c>
      <c r="Q10" s="12">
        <v>0.05</v>
      </c>
      <c r="R10" s="11">
        <f t="shared" si="2"/>
        <v>0</v>
      </c>
      <c r="S10" s="11">
        <f t="shared" si="3"/>
        <v>0</v>
      </c>
    </row>
    <row r="11" spans="1:19">
      <c r="A11" s="70"/>
      <c r="B11" s="71" t="s">
        <v>279</v>
      </c>
      <c r="C11" s="14"/>
      <c r="D11" s="8"/>
      <c r="E11" s="8"/>
      <c r="F11" s="8"/>
      <c r="G11" s="8"/>
      <c r="H11" s="8"/>
      <c r="I11" s="8"/>
      <c r="J11" s="8"/>
      <c r="K11" s="8"/>
      <c r="L11" s="8"/>
      <c r="M11" s="14"/>
      <c r="N11" s="14"/>
      <c r="O11" s="14"/>
      <c r="P11" s="15">
        <f>SUM(P3:P10)</f>
        <v>0</v>
      </c>
      <c r="Q11" s="72">
        <v>0.05</v>
      </c>
      <c r="R11" s="15">
        <f>SUM(R3:R10)</f>
        <v>0</v>
      </c>
      <c r="S11" s="15">
        <f>SUM(S3:S10)</f>
        <v>0</v>
      </c>
    </row>
    <row r="13" spans="1:19">
      <c r="B13" s="3" t="s">
        <v>19</v>
      </c>
    </row>
  </sheetData>
  <pageMargins left="0.7" right="0.7" top="0.75" bottom="0.75" header="0.51180555555555496" footer="0.51180555555555496"/>
  <pageSetup paperSize="9" scale="60" firstPageNumber="0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42"/>
  <sheetViews>
    <sheetView zoomScaleNormal="100" workbookViewId="0">
      <selection activeCell="O39" sqref="O39"/>
    </sheetView>
  </sheetViews>
  <sheetFormatPr defaultRowHeight="15"/>
  <cols>
    <col min="1" max="1" width="10.140625" customWidth="1"/>
    <col min="2" max="2" width="31.140625" customWidth="1"/>
    <col min="3" max="13" width="8.5703125" customWidth="1"/>
    <col min="14" max="14" width="11.5703125" style="38"/>
    <col min="15" max="16" width="11.5703125" style="73"/>
    <col min="17" max="19" width="11.5703125" style="38"/>
    <col min="20" max="1025" width="8.5703125" customWidth="1"/>
  </cols>
  <sheetData>
    <row r="1" spans="1:19">
      <c r="A1" s="2" t="s">
        <v>634</v>
      </c>
      <c r="D1" s="3" t="s">
        <v>589</v>
      </c>
      <c r="E1" s="3"/>
      <c r="F1" s="3"/>
      <c r="G1" s="3"/>
      <c r="H1" s="3"/>
      <c r="I1" s="3"/>
    </row>
    <row r="2" spans="1:19" ht="48">
      <c r="A2" s="4" t="s">
        <v>1</v>
      </c>
      <c r="B2" s="4" t="s">
        <v>2</v>
      </c>
      <c r="C2" s="5" t="s">
        <v>3</v>
      </c>
      <c r="D2" s="6" t="s">
        <v>642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16" t="s">
        <v>21</v>
      </c>
      <c r="O2" s="74" t="s">
        <v>643</v>
      </c>
      <c r="P2" s="74" t="s">
        <v>13</v>
      </c>
      <c r="Q2" s="5" t="s">
        <v>14</v>
      </c>
      <c r="R2" s="5" t="s">
        <v>15</v>
      </c>
      <c r="S2" s="5" t="s">
        <v>16</v>
      </c>
    </row>
    <row r="3" spans="1:19" ht="24.75">
      <c r="A3" s="75">
        <v>1</v>
      </c>
      <c r="B3" s="76" t="s">
        <v>597</v>
      </c>
      <c r="C3" s="77" t="s">
        <v>17</v>
      </c>
      <c r="D3" s="94">
        <v>0</v>
      </c>
      <c r="E3" s="96">
        <v>36</v>
      </c>
      <c r="F3" s="94">
        <v>0</v>
      </c>
      <c r="G3" s="10">
        <v>40</v>
      </c>
      <c r="H3" s="94">
        <v>15</v>
      </c>
      <c r="I3" s="10">
        <v>30</v>
      </c>
      <c r="J3" s="94">
        <v>0</v>
      </c>
      <c r="K3" s="94">
        <v>0</v>
      </c>
      <c r="L3" s="105">
        <v>70</v>
      </c>
      <c r="M3" s="108">
        <v>50</v>
      </c>
      <c r="N3" s="10">
        <f>D3+E3+F3+G3+H3+I3+J3+K3+L3+M3</f>
        <v>241</v>
      </c>
      <c r="O3" s="84">
        <v>0</v>
      </c>
      <c r="P3" s="84">
        <v>0</v>
      </c>
      <c r="Q3" s="12">
        <v>0.05</v>
      </c>
      <c r="R3" s="68">
        <f>P3*Q3</f>
        <v>0</v>
      </c>
      <c r="S3" s="68">
        <f>P3+R3</f>
        <v>0</v>
      </c>
    </row>
    <row r="4" spans="1:19" ht="24.75">
      <c r="A4" s="75">
        <v>2</v>
      </c>
      <c r="B4" s="76" t="s">
        <v>598</v>
      </c>
      <c r="C4" s="77" t="s">
        <v>17</v>
      </c>
      <c r="D4" s="94">
        <v>0</v>
      </c>
      <c r="E4" s="96">
        <v>0</v>
      </c>
      <c r="F4" s="94">
        <v>69</v>
      </c>
      <c r="G4" s="10">
        <v>40</v>
      </c>
      <c r="H4" s="94">
        <v>15</v>
      </c>
      <c r="I4" s="10">
        <v>0</v>
      </c>
      <c r="J4" s="94">
        <v>5</v>
      </c>
      <c r="K4" s="94">
        <v>0</v>
      </c>
      <c r="L4" s="105">
        <v>0</v>
      </c>
      <c r="M4" s="108">
        <v>50</v>
      </c>
      <c r="N4" s="10">
        <f t="shared" ref="N4:N38" si="0">D4+E4+F4+G4+H4+I4+J4+K4+L4+M4</f>
        <v>179</v>
      </c>
      <c r="O4" s="84">
        <v>0</v>
      </c>
      <c r="P4" s="84">
        <v>0</v>
      </c>
      <c r="Q4" s="12">
        <v>0.05</v>
      </c>
      <c r="R4" s="68">
        <f t="shared" ref="R4:R38" si="1">P4*Q4</f>
        <v>0</v>
      </c>
      <c r="S4" s="68">
        <f t="shared" ref="S4:S38" si="2">P4+R4</f>
        <v>0</v>
      </c>
    </row>
    <row r="5" spans="1:19" ht="24.75">
      <c r="A5" s="75">
        <v>3</v>
      </c>
      <c r="B5" s="76" t="s">
        <v>599</v>
      </c>
      <c r="C5" s="77" t="s">
        <v>17</v>
      </c>
      <c r="D5" s="94">
        <v>0</v>
      </c>
      <c r="E5" s="96">
        <v>36</v>
      </c>
      <c r="F5" s="94">
        <v>0</v>
      </c>
      <c r="G5" s="10">
        <v>40</v>
      </c>
      <c r="H5" s="94">
        <v>30</v>
      </c>
      <c r="I5" s="10">
        <v>30</v>
      </c>
      <c r="J5" s="94">
        <v>10</v>
      </c>
      <c r="K5" s="94">
        <v>10</v>
      </c>
      <c r="L5" s="105">
        <v>70</v>
      </c>
      <c r="M5" s="108">
        <v>50</v>
      </c>
      <c r="N5" s="10">
        <f t="shared" si="0"/>
        <v>276</v>
      </c>
      <c r="O5" s="84">
        <v>0</v>
      </c>
      <c r="P5" s="84">
        <v>0</v>
      </c>
      <c r="Q5" s="12">
        <v>0.05</v>
      </c>
      <c r="R5" s="68">
        <f t="shared" si="1"/>
        <v>0</v>
      </c>
      <c r="S5" s="68">
        <f t="shared" si="2"/>
        <v>0</v>
      </c>
    </row>
    <row r="6" spans="1:19">
      <c r="A6" s="75">
        <v>4</v>
      </c>
      <c r="B6" s="76" t="s">
        <v>600</v>
      </c>
      <c r="C6" s="77" t="s">
        <v>17</v>
      </c>
      <c r="D6" s="94">
        <v>0</v>
      </c>
      <c r="E6" s="96">
        <v>0</v>
      </c>
      <c r="F6" s="94">
        <v>0</v>
      </c>
      <c r="G6" s="10">
        <v>40</v>
      </c>
      <c r="H6" s="94">
        <v>0</v>
      </c>
      <c r="I6" s="10">
        <v>30</v>
      </c>
      <c r="J6" s="94">
        <v>0</v>
      </c>
      <c r="K6" s="94">
        <v>0</v>
      </c>
      <c r="L6" s="105">
        <v>130</v>
      </c>
      <c r="M6" s="108">
        <v>50</v>
      </c>
      <c r="N6" s="10">
        <f t="shared" si="0"/>
        <v>250</v>
      </c>
      <c r="O6" s="84">
        <v>0</v>
      </c>
      <c r="P6" s="84">
        <v>0</v>
      </c>
      <c r="Q6" s="12">
        <v>0.05</v>
      </c>
      <c r="R6" s="68">
        <f t="shared" si="1"/>
        <v>0</v>
      </c>
      <c r="S6" s="68">
        <f t="shared" si="2"/>
        <v>0</v>
      </c>
    </row>
    <row r="7" spans="1:19">
      <c r="A7" s="75">
        <v>5</v>
      </c>
      <c r="B7" s="76" t="s">
        <v>601</v>
      </c>
      <c r="C7" s="77" t="s">
        <v>17</v>
      </c>
      <c r="D7" s="94">
        <v>0</v>
      </c>
      <c r="E7" s="96">
        <v>0</v>
      </c>
      <c r="F7" s="94">
        <v>0</v>
      </c>
      <c r="G7" s="10">
        <v>40</v>
      </c>
      <c r="H7" s="94">
        <v>0</v>
      </c>
      <c r="I7" s="10">
        <v>30</v>
      </c>
      <c r="J7" s="94">
        <v>10</v>
      </c>
      <c r="K7" s="94">
        <v>20</v>
      </c>
      <c r="L7" s="105">
        <v>0</v>
      </c>
      <c r="M7" s="108">
        <v>50</v>
      </c>
      <c r="N7" s="10">
        <f t="shared" si="0"/>
        <v>150</v>
      </c>
      <c r="O7" s="84">
        <v>0</v>
      </c>
      <c r="P7" s="84">
        <v>0</v>
      </c>
      <c r="Q7" s="12">
        <v>0.05</v>
      </c>
      <c r="R7" s="68">
        <f t="shared" si="1"/>
        <v>0</v>
      </c>
      <c r="S7" s="68">
        <f t="shared" si="2"/>
        <v>0</v>
      </c>
    </row>
    <row r="8" spans="1:19">
      <c r="A8" s="75">
        <v>6</v>
      </c>
      <c r="B8" s="76" t="s">
        <v>602</v>
      </c>
      <c r="C8" s="77" t="s">
        <v>17</v>
      </c>
      <c r="D8" s="94">
        <v>0</v>
      </c>
      <c r="E8" s="96">
        <v>0</v>
      </c>
      <c r="F8" s="94">
        <v>0</v>
      </c>
      <c r="G8" s="10">
        <v>40</v>
      </c>
      <c r="H8" s="94">
        <v>0</v>
      </c>
      <c r="I8" s="10">
        <v>30</v>
      </c>
      <c r="J8" s="94">
        <v>0</v>
      </c>
      <c r="K8" s="94">
        <v>0</v>
      </c>
      <c r="L8" s="105">
        <v>70</v>
      </c>
      <c r="M8" s="108">
        <v>0</v>
      </c>
      <c r="N8" s="10">
        <f t="shared" si="0"/>
        <v>140</v>
      </c>
      <c r="O8" s="84">
        <v>0</v>
      </c>
      <c r="P8" s="84">
        <v>0</v>
      </c>
      <c r="Q8" s="12">
        <v>0.05</v>
      </c>
      <c r="R8" s="68">
        <f t="shared" si="1"/>
        <v>0</v>
      </c>
      <c r="S8" s="68">
        <f t="shared" si="2"/>
        <v>0</v>
      </c>
    </row>
    <row r="9" spans="1:19">
      <c r="A9" s="75">
        <v>7</v>
      </c>
      <c r="B9" s="76" t="s">
        <v>603</v>
      </c>
      <c r="C9" s="77" t="s">
        <v>17</v>
      </c>
      <c r="D9" s="94">
        <v>0</v>
      </c>
      <c r="E9" s="96">
        <v>36</v>
      </c>
      <c r="F9" s="94">
        <v>0</v>
      </c>
      <c r="G9" s="10">
        <v>40</v>
      </c>
      <c r="H9" s="94">
        <v>0</v>
      </c>
      <c r="I9" s="10">
        <v>10</v>
      </c>
      <c r="J9" s="94">
        <v>2</v>
      </c>
      <c r="K9" s="94">
        <v>20</v>
      </c>
      <c r="L9" s="105">
        <v>0</v>
      </c>
      <c r="M9" s="108">
        <v>50</v>
      </c>
      <c r="N9" s="10">
        <f t="shared" si="0"/>
        <v>158</v>
      </c>
      <c r="O9" s="84">
        <v>0</v>
      </c>
      <c r="P9" s="84">
        <v>0</v>
      </c>
      <c r="Q9" s="12">
        <v>0.05</v>
      </c>
      <c r="R9" s="68">
        <f t="shared" si="1"/>
        <v>0</v>
      </c>
      <c r="S9" s="68">
        <f t="shared" si="2"/>
        <v>0</v>
      </c>
    </row>
    <row r="10" spans="1:19" ht="24.75">
      <c r="A10" s="75">
        <v>8</v>
      </c>
      <c r="B10" s="78" t="s">
        <v>604</v>
      </c>
      <c r="C10" s="77" t="s">
        <v>17</v>
      </c>
      <c r="D10" s="94">
        <v>0</v>
      </c>
      <c r="E10" s="96">
        <v>0</v>
      </c>
      <c r="F10" s="94">
        <v>0</v>
      </c>
      <c r="G10" s="10">
        <v>40</v>
      </c>
      <c r="H10" s="94">
        <v>0</v>
      </c>
      <c r="I10" s="10">
        <v>0</v>
      </c>
      <c r="J10" s="94">
        <v>10</v>
      </c>
      <c r="K10" s="94">
        <v>0</v>
      </c>
      <c r="L10" s="105">
        <v>0</v>
      </c>
      <c r="M10" s="108">
        <v>50</v>
      </c>
      <c r="N10" s="10">
        <f t="shared" si="0"/>
        <v>100</v>
      </c>
      <c r="O10" s="84">
        <v>0</v>
      </c>
      <c r="P10" s="84">
        <v>0</v>
      </c>
      <c r="Q10" s="12">
        <v>0.05</v>
      </c>
      <c r="R10" s="68">
        <f t="shared" si="1"/>
        <v>0</v>
      </c>
      <c r="S10" s="68">
        <f t="shared" si="2"/>
        <v>0</v>
      </c>
    </row>
    <row r="11" spans="1:19">
      <c r="A11" s="75">
        <v>9</v>
      </c>
      <c r="B11" s="76" t="s">
        <v>605</v>
      </c>
      <c r="C11" s="77" t="s">
        <v>17</v>
      </c>
      <c r="D11" s="94">
        <v>0</v>
      </c>
      <c r="E11" s="96">
        <v>36</v>
      </c>
      <c r="F11" s="94">
        <v>130</v>
      </c>
      <c r="G11" s="10">
        <v>40</v>
      </c>
      <c r="H11" s="94">
        <v>0</v>
      </c>
      <c r="I11" s="10">
        <v>0</v>
      </c>
      <c r="J11" s="94">
        <v>0</v>
      </c>
      <c r="K11" s="94">
        <v>20</v>
      </c>
      <c r="L11" s="105">
        <v>0</v>
      </c>
      <c r="M11" s="108">
        <v>50</v>
      </c>
      <c r="N11" s="10">
        <f t="shared" si="0"/>
        <v>276</v>
      </c>
      <c r="O11" s="84">
        <v>0</v>
      </c>
      <c r="P11" s="84">
        <v>0</v>
      </c>
      <c r="Q11" s="12">
        <v>0.05</v>
      </c>
      <c r="R11" s="68">
        <f t="shared" si="1"/>
        <v>0</v>
      </c>
      <c r="S11" s="68">
        <f t="shared" si="2"/>
        <v>0</v>
      </c>
    </row>
    <row r="12" spans="1:19" ht="36.75">
      <c r="A12" s="75">
        <v>10</v>
      </c>
      <c r="B12" s="76" t="s">
        <v>606</v>
      </c>
      <c r="C12" s="77" t="s">
        <v>17</v>
      </c>
      <c r="D12" s="94">
        <v>0</v>
      </c>
      <c r="E12" s="96">
        <v>0</v>
      </c>
      <c r="F12" s="94">
        <v>0</v>
      </c>
      <c r="G12" s="10">
        <v>40</v>
      </c>
      <c r="H12" s="94">
        <v>0</v>
      </c>
      <c r="I12" s="10">
        <v>30</v>
      </c>
      <c r="J12" s="94">
        <v>0</v>
      </c>
      <c r="K12" s="94">
        <v>0</v>
      </c>
      <c r="L12" s="105">
        <v>0</v>
      </c>
      <c r="M12" s="108">
        <v>0</v>
      </c>
      <c r="N12" s="10">
        <f t="shared" si="0"/>
        <v>70</v>
      </c>
      <c r="O12" s="84">
        <v>0</v>
      </c>
      <c r="P12" s="84">
        <v>0</v>
      </c>
      <c r="Q12" s="12">
        <v>0.05</v>
      </c>
      <c r="R12" s="68">
        <f t="shared" si="1"/>
        <v>0</v>
      </c>
      <c r="S12" s="68">
        <f t="shared" si="2"/>
        <v>0</v>
      </c>
    </row>
    <row r="13" spans="1:19" ht="48.75">
      <c r="A13" s="75">
        <v>11</v>
      </c>
      <c r="B13" s="76" t="s">
        <v>607</v>
      </c>
      <c r="C13" s="77" t="s">
        <v>17</v>
      </c>
      <c r="D13" s="94">
        <v>0</v>
      </c>
      <c r="E13" s="96">
        <v>36</v>
      </c>
      <c r="F13" s="94">
        <v>69</v>
      </c>
      <c r="G13" s="10">
        <v>40</v>
      </c>
      <c r="H13" s="94">
        <v>0</v>
      </c>
      <c r="I13" s="10">
        <v>60</v>
      </c>
      <c r="J13" s="94">
        <v>3</v>
      </c>
      <c r="K13" s="94">
        <v>0</v>
      </c>
      <c r="L13" s="105">
        <v>0</v>
      </c>
      <c r="M13" s="108">
        <v>50</v>
      </c>
      <c r="N13" s="10">
        <f t="shared" si="0"/>
        <v>258</v>
      </c>
      <c r="O13" s="84">
        <v>0</v>
      </c>
      <c r="P13" s="84">
        <v>0</v>
      </c>
      <c r="Q13" s="12">
        <v>0.05</v>
      </c>
      <c r="R13" s="68">
        <f t="shared" si="1"/>
        <v>0</v>
      </c>
      <c r="S13" s="68">
        <f t="shared" si="2"/>
        <v>0</v>
      </c>
    </row>
    <row r="14" spans="1:19" ht="36.75">
      <c r="A14" s="75">
        <v>12</v>
      </c>
      <c r="B14" s="76" t="s">
        <v>608</v>
      </c>
      <c r="C14" s="77" t="s">
        <v>17</v>
      </c>
      <c r="D14" s="94">
        <v>0</v>
      </c>
      <c r="E14" s="96">
        <v>0</v>
      </c>
      <c r="F14" s="94">
        <v>0</v>
      </c>
      <c r="G14" s="10">
        <v>40</v>
      </c>
      <c r="H14" s="94">
        <v>0</v>
      </c>
      <c r="I14" s="10">
        <v>10</v>
      </c>
      <c r="J14" s="94">
        <v>0</v>
      </c>
      <c r="K14" s="94">
        <v>0</v>
      </c>
      <c r="L14" s="105">
        <v>0</v>
      </c>
      <c r="M14" s="108">
        <v>0</v>
      </c>
      <c r="N14" s="10">
        <f t="shared" si="0"/>
        <v>50</v>
      </c>
      <c r="O14" s="84">
        <v>0</v>
      </c>
      <c r="P14" s="84">
        <v>0</v>
      </c>
      <c r="Q14" s="12">
        <v>0.05</v>
      </c>
      <c r="R14" s="68">
        <f t="shared" si="1"/>
        <v>0</v>
      </c>
      <c r="S14" s="68">
        <f t="shared" si="2"/>
        <v>0</v>
      </c>
    </row>
    <row r="15" spans="1:19" ht="24.75">
      <c r="A15" s="75">
        <v>13</v>
      </c>
      <c r="B15" s="76" t="s">
        <v>609</v>
      </c>
      <c r="C15" s="77" t="s">
        <v>17</v>
      </c>
      <c r="D15" s="94">
        <v>0</v>
      </c>
      <c r="E15" s="96">
        <v>0</v>
      </c>
      <c r="F15" s="94">
        <v>69</v>
      </c>
      <c r="G15" s="10">
        <v>40</v>
      </c>
      <c r="H15" s="94">
        <v>0</v>
      </c>
      <c r="I15" s="10">
        <v>60</v>
      </c>
      <c r="J15" s="94">
        <v>3</v>
      </c>
      <c r="K15" s="94">
        <v>60</v>
      </c>
      <c r="L15" s="105">
        <v>70</v>
      </c>
      <c r="M15" s="108">
        <v>60</v>
      </c>
      <c r="N15" s="10">
        <f t="shared" si="0"/>
        <v>362</v>
      </c>
      <c r="O15" s="84">
        <v>0</v>
      </c>
      <c r="P15" s="84">
        <v>0</v>
      </c>
      <c r="Q15" s="12">
        <v>0.05</v>
      </c>
      <c r="R15" s="68">
        <f t="shared" si="1"/>
        <v>0</v>
      </c>
      <c r="S15" s="68">
        <f t="shared" si="2"/>
        <v>0</v>
      </c>
    </row>
    <row r="16" spans="1:19" ht="24.75">
      <c r="A16" s="75">
        <v>14</v>
      </c>
      <c r="B16" s="76" t="s">
        <v>610</v>
      </c>
      <c r="C16" s="77" t="s">
        <v>17</v>
      </c>
      <c r="D16" s="94">
        <v>0</v>
      </c>
      <c r="E16" s="96">
        <v>0</v>
      </c>
      <c r="F16" s="94">
        <v>0</v>
      </c>
      <c r="G16" s="10">
        <v>40</v>
      </c>
      <c r="H16" s="94">
        <v>0</v>
      </c>
      <c r="I16" s="10">
        <v>60</v>
      </c>
      <c r="J16" s="94">
        <v>0</v>
      </c>
      <c r="K16" s="94">
        <v>20</v>
      </c>
      <c r="L16" s="105">
        <v>0</v>
      </c>
      <c r="M16" s="108">
        <v>60</v>
      </c>
      <c r="N16" s="10">
        <f t="shared" si="0"/>
        <v>180</v>
      </c>
      <c r="O16" s="84">
        <v>0</v>
      </c>
      <c r="P16" s="84">
        <v>0</v>
      </c>
      <c r="Q16" s="12">
        <v>0.05</v>
      </c>
      <c r="R16" s="68">
        <f t="shared" si="1"/>
        <v>0</v>
      </c>
      <c r="S16" s="68">
        <f t="shared" si="2"/>
        <v>0</v>
      </c>
    </row>
    <row r="17" spans="1:19" ht="24.75">
      <c r="A17" s="75">
        <v>15</v>
      </c>
      <c r="B17" s="76" t="s">
        <v>611</v>
      </c>
      <c r="C17" s="77" t="s">
        <v>17</v>
      </c>
      <c r="D17" s="94">
        <v>0</v>
      </c>
      <c r="E17" s="96">
        <v>0</v>
      </c>
      <c r="F17" s="94">
        <v>68</v>
      </c>
      <c r="G17" s="10">
        <v>40</v>
      </c>
      <c r="H17" s="94">
        <v>15</v>
      </c>
      <c r="I17" s="10">
        <v>0</v>
      </c>
      <c r="J17" s="94">
        <v>2</v>
      </c>
      <c r="K17" s="94">
        <v>20</v>
      </c>
      <c r="L17" s="105">
        <v>0</v>
      </c>
      <c r="M17" s="108">
        <v>40</v>
      </c>
      <c r="N17" s="10">
        <f t="shared" si="0"/>
        <v>185</v>
      </c>
      <c r="O17" s="84">
        <v>0</v>
      </c>
      <c r="P17" s="84">
        <v>0</v>
      </c>
      <c r="Q17" s="12">
        <v>0.05</v>
      </c>
      <c r="R17" s="68">
        <f t="shared" si="1"/>
        <v>0</v>
      </c>
      <c r="S17" s="68">
        <f t="shared" si="2"/>
        <v>0</v>
      </c>
    </row>
    <row r="18" spans="1:19" ht="24.75">
      <c r="A18" s="75">
        <v>16</v>
      </c>
      <c r="B18" s="76" t="s">
        <v>612</v>
      </c>
      <c r="C18" s="77" t="s">
        <v>17</v>
      </c>
      <c r="D18" s="94">
        <v>0</v>
      </c>
      <c r="E18" s="96">
        <v>0</v>
      </c>
      <c r="F18" s="94">
        <v>0</v>
      </c>
      <c r="G18" s="10">
        <v>40</v>
      </c>
      <c r="H18" s="94">
        <v>0</v>
      </c>
      <c r="I18" s="10">
        <v>0</v>
      </c>
      <c r="J18" s="94">
        <v>2</v>
      </c>
      <c r="K18" s="94">
        <v>10</v>
      </c>
      <c r="L18" s="105">
        <v>0</v>
      </c>
      <c r="M18" s="108">
        <v>40</v>
      </c>
      <c r="N18" s="10">
        <f t="shared" si="0"/>
        <v>92</v>
      </c>
      <c r="O18" s="84">
        <v>0</v>
      </c>
      <c r="P18" s="84">
        <v>0</v>
      </c>
      <c r="Q18" s="12">
        <v>0.05</v>
      </c>
      <c r="R18" s="68">
        <f t="shared" si="1"/>
        <v>0</v>
      </c>
      <c r="S18" s="68">
        <f t="shared" si="2"/>
        <v>0</v>
      </c>
    </row>
    <row r="19" spans="1:19">
      <c r="A19" s="75">
        <v>17</v>
      </c>
      <c r="B19" s="76" t="s">
        <v>613</v>
      </c>
      <c r="C19" s="77" t="s">
        <v>17</v>
      </c>
      <c r="D19" s="94">
        <v>0</v>
      </c>
      <c r="E19" s="96">
        <v>0</v>
      </c>
      <c r="F19" s="94">
        <v>0</v>
      </c>
      <c r="G19" s="10">
        <v>40</v>
      </c>
      <c r="H19" s="94">
        <v>15</v>
      </c>
      <c r="I19" s="10">
        <v>10</v>
      </c>
      <c r="J19" s="94">
        <v>0</v>
      </c>
      <c r="K19" s="94">
        <v>10</v>
      </c>
      <c r="L19" s="105">
        <v>0</v>
      </c>
      <c r="M19" s="108">
        <v>40</v>
      </c>
      <c r="N19" s="10">
        <f t="shared" si="0"/>
        <v>115</v>
      </c>
      <c r="O19" s="84">
        <v>0</v>
      </c>
      <c r="P19" s="84">
        <v>0</v>
      </c>
      <c r="Q19" s="12">
        <v>0.05</v>
      </c>
      <c r="R19" s="68">
        <f t="shared" si="1"/>
        <v>0</v>
      </c>
      <c r="S19" s="68">
        <f t="shared" si="2"/>
        <v>0</v>
      </c>
    </row>
    <row r="20" spans="1:19">
      <c r="A20" s="75">
        <v>18</v>
      </c>
      <c r="B20" s="76" t="s">
        <v>614</v>
      </c>
      <c r="C20" s="77" t="s">
        <v>17</v>
      </c>
      <c r="D20" s="94">
        <v>0</v>
      </c>
      <c r="E20" s="96">
        <v>0</v>
      </c>
      <c r="F20" s="94">
        <v>0</v>
      </c>
      <c r="G20" s="10">
        <v>40</v>
      </c>
      <c r="H20" s="94">
        <v>0</v>
      </c>
      <c r="I20" s="10">
        <v>10</v>
      </c>
      <c r="J20" s="94">
        <v>0</v>
      </c>
      <c r="K20" s="94">
        <v>0</v>
      </c>
      <c r="L20" s="105">
        <v>0</v>
      </c>
      <c r="M20" s="108">
        <v>0</v>
      </c>
      <c r="N20" s="10">
        <f t="shared" si="0"/>
        <v>50</v>
      </c>
      <c r="O20" s="84">
        <v>0</v>
      </c>
      <c r="P20" s="84">
        <v>0</v>
      </c>
      <c r="Q20" s="12">
        <v>0.05</v>
      </c>
      <c r="R20" s="68">
        <f t="shared" si="1"/>
        <v>0</v>
      </c>
      <c r="S20" s="68">
        <f t="shared" si="2"/>
        <v>0</v>
      </c>
    </row>
    <row r="21" spans="1:19">
      <c r="A21" s="75">
        <v>19</v>
      </c>
      <c r="B21" s="76" t="s">
        <v>615</v>
      </c>
      <c r="C21" s="77" t="s">
        <v>17</v>
      </c>
      <c r="D21" s="94">
        <v>0</v>
      </c>
      <c r="E21" s="96">
        <v>0</v>
      </c>
      <c r="F21" s="94">
        <v>0</v>
      </c>
      <c r="G21" s="10">
        <v>40</v>
      </c>
      <c r="H21" s="94">
        <v>0</v>
      </c>
      <c r="I21" s="10">
        <v>10</v>
      </c>
      <c r="J21" s="94">
        <v>0</v>
      </c>
      <c r="K21" s="94">
        <v>0</v>
      </c>
      <c r="L21" s="105">
        <v>0</v>
      </c>
      <c r="M21" s="108">
        <v>30</v>
      </c>
      <c r="N21" s="10">
        <f t="shared" si="0"/>
        <v>80</v>
      </c>
      <c r="O21" s="84">
        <v>0</v>
      </c>
      <c r="P21" s="84">
        <v>0</v>
      </c>
      <c r="Q21" s="12">
        <v>0.05</v>
      </c>
      <c r="R21" s="68">
        <f t="shared" si="1"/>
        <v>0</v>
      </c>
      <c r="S21" s="68">
        <f t="shared" si="2"/>
        <v>0</v>
      </c>
    </row>
    <row r="22" spans="1:19">
      <c r="A22" s="75">
        <v>20</v>
      </c>
      <c r="B22" s="76" t="s">
        <v>616</v>
      </c>
      <c r="C22" s="77" t="s">
        <v>17</v>
      </c>
      <c r="D22" s="94">
        <v>0</v>
      </c>
      <c r="E22" s="96">
        <v>36</v>
      </c>
      <c r="F22" s="94">
        <v>68</v>
      </c>
      <c r="G22" s="10">
        <v>40</v>
      </c>
      <c r="H22" s="94">
        <v>0</v>
      </c>
      <c r="I22" s="10">
        <v>60</v>
      </c>
      <c r="J22" s="94">
        <v>5</v>
      </c>
      <c r="K22" s="94">
        <v>60</v>
      </c>
      <c r="L22" s="105">
        <v>70</v>
      </c>
      <c r="M22" s="108">
        <v>45</v>
      </c>
      <c r="N22" s="10">
        <f t="shared" si="0"/>
        <v>384</v>
      </c>
      <c r="O22" s="84">
        <v>0</v>
      </c>
      <c r="P22" s="84">
        <v>0</v>
      </c>
      <c r="Q22" s="12">
        <v>0.05</v>
      </c>
      <c r="R22" s="68">
        <f t="shared" si="1"/>
        <v>0</v>
      </c>
      <c r="S22" s="68">
        <f t="shared" si="2"/>
        <v>0</v>
      </c>
    </row>
    <row r="23" spans="1:19" ht="24.75">
      <c r="A23" s="75">
        <v>21</v>
      </c>
      <c r="B23" s="76" t="s">
        <v>617</v>
      </c>
      <c r="C23" s="77" t="s">
        <v>17</v>
      </c>
      <c r="D23" s="94">
        <v>0</v>
      </c>
      <c r="E23" s="96">
        <v>0</v>
      </c>
      <c r="F23" s="94">
        <v>0</v>
      </c>
      <c r="G23" s="10">
        <v>40</v>
      </c>
      <c r="H23" s="94">
        <v>0</v>
      </c>
      <c r="I23" s="10">
        <v>0</v>
      </c>
      <c r="J23" s="94">
        <v>0</v>
      </c>
      <c r="K23" s="94">
        <v>20</v>
      </c>
      <c r="L23" s="105">
        <v>70</v>
      </c>
      <c r="M23" s="108">
        <v>0</v>
      </c>
      <c r="N23" s="10">
        <f t="shared" si="0"/>
        <v>130</v>
      </c>
      <c r="O23" s="84">
        <v>0</v>
      </c>
      <c r="P23" s="84">
        <v>0</v>
      </c>
      <c r="Q23" s="12">
        <v>0.05</v>
      </c>
      <c r="R23" s="68">
        <f t="shared" si="1"/>
        <v>0</v>
      </c>
      <c r="S23" s="68">
        <f t="shared" si="2"/>
        <v>0</v>
      </c>
    </row>
    <row r="24" spans="1:19" ht="36.75">
      <c r="A24" s="75">
        <v>22</v>
      </c>
      <c r="B24" s="76" t="s">
        <v>618</v>
      </c>
      <c r="C24" s="77" t="s">
        <v>17</v>
      </c>
      <c r="D24" s="94">
        <v>0</v>
      </c>
      <c r="E24" s="96">
        <v>0</v>
      </c>
      <c r="F24" s="94">
        <v>0</v>
      </c>
      <c r="G24" s="10">
        <v>40</v>
      </c>
      <c r="H24" s="94">
        <v>0</v>
      </c>
      <c r="I24" s="10">
        <v>10</v>
      </c>
      <c r="J24" s="94">
        <v>5</v>
      </c>
      <c r="K24" s="94">
        <v>30</v>
      </c>
      <c r="L24" s="105">
        <v>0</v>
      </c>
      <c r="M24" s="108">
        <v>45</v>
      </c>
      <c r="N24" s="10">
        <f t="shared" si="0"/>
        <v>130</v>
      </c>
      <c r="O24" s="84">
        <v>0</v>
      </c>
      <c r="P24" s="84">
        <v>0</v>
      </c>
      <c r="Q24" s="12">
        <v>0.05</v>
      </c>
      <c r="R24" s="68">
        <f t="shared" si="1"/>
        <v>0</v>
      </c>
      <c r="S24" s="68">
        <f t="shared" si="2"/>
        <v>0</v>
      </c>
    </row>
    <row r="25" spans="1:19">
      <c r="A25" s="75">
        <v>23</v>
      </c>
      <c r="B25" s="76" t="s">
        <v>619</v>
      </c>
      <c r="C25" s="77" t="s">
        <v>17</v>
      </c>
      <c r="D25" s="94">
        <v>0</v>
      </c>
      <c r="E25" s="96">
        <v>0</v>
      </c>
      <c r="F25" s="94">
        <v>0</v>
      </c>
      <c r="G25" s="10">
        <v>40</v>
      </c>
      <c r="H25" s="94">
        <v>0</v>
      </c>
      <c r="I25" s="10">
        <v>0</v>
      </c>
      <c r="J25" s="94">
        <v>0</v>
      </c>
      <c r="K25" s="94">
        <v>0</v>
      </c>
      <c r="L25" s="105">
        <v>0</v>
      </c>
      <c r="M25" s="108">
        <v>0</v>
      </c>
      <c r="N25" s="10">
        <f t="shared" si="0"/>
        <v>40</v>
      </c>
      <c r="O25" s="84">
        <v>0</v>
      </c>
      <c r="P25" s="84">
        <v>0</v>
      </c>
      <c r="Q25" s="12">
        <v>0.05</v>
      </c>
      <c r="R25" s="68">
        <f t="shared" si="1"/>
        <v>0</v>
      </c>
      <c r="S25" s="68">
        <f t="shared" si="2"/>
        <v>0</v>
      </c>
    </row>
    <row r="26" spans="1:19" ht="24.75">
      <c r="A26" s="75">
        <v>24</v>
      </c>
      <c r="B26" s="76" t="s">
        <v>620</v>
      </c>
      <c r="C26" s="77" t="s">
        <v>17</v>
      </c>
      <c r="D26" s="94">
        <v>0</v>
      </c>
      <c r="E26" s="96">
        <v>0</v>
      </c>
      <c r="F26" s="94">
        <v>0</v>
      </c>
      <c r="G26" s="10">
        <v>40</v>
      </c>
      <c r="H26" s="94">
        <v>0</v>
      </c>
      <c r="I26" s="10">
        <v>0</v>
      </c>
      <c r="J26" s="94">
        <v>0</v>
      </c>
      <c r="K26" s="94">
        <v>0</v>
      </c>
      <c r="L26" s="105">
        <v>0</v>
      </c>
      <c r="M26" s="108">
        <v>0</v>
      </c>
      <c r="N26" s="10">
        <f t="shared" si="0"/>
        <v>40</v>
      </c>
      <c r="O26" s="84">
        <v>0</v>
      </c>
      <c r="P26" s="84">
        <v>0</v>
      </c>
      <c r="Q26" s="12">
        <v>0.05</v>
      </c>
      <c r="R26" s="68">
        <f t="shared" si="1"/>
        <v>0</v>
      </c>
      <c r="S26" s="68">
        <f t="shared" si="2"/>
        <v>0</v>
      </c>
    </row>
    <row r="27" spans="1:19">
      <c r="A27" s="75">
        <v>25</v>
      </c>
      <c r="B27" s="76" t="s">
        <v>621</v>
      </c>
      <c r="C27" s="77" t="s">
        <v>17</v>
      </c>
      <c r="D27" s="94">
        <v>0</v>
      </c>
      <c r="E27" s="96">
        <v>0</v>
      </c>
      <c r="F27" s="94">
        <v>0</v>
      </c>
      <c r="G27" s="10">
        <v>40</v>
      </c>
      <c r="H27" s="94">
        <v>0</v>
      </c>
      <c r="I27" s="10">
        <v>0</v>
      </c>
      <c r="J27" s="94">
        <v>0</v>
      </c>
      <c r="K27" s="94">
        <v>0</v>
      </c>
      <c r="L27" s="105">
        <v>0</v>
      </c>
      <c r="M27" s="108">
        <v>30</v>
      </c>
      <c r="N27" s="10">
        <f t="shared" si="0"/>
        <v>70</v>
      </c>
      <c r="O27" s="84">
        <v>0</v>
      </c>
      <c r="P27" s="84">
        <v>0</v>
      </c>
      <c r="Q27" s="12">
        <v>0.05</v>
      </c>
      <c r="R27" s="68">
        <f t="shared" si="1"/>
        <v>0</v>
      </c>
      <c r="S27" s="68">
        <f t="shared" si="2"/>
        <v>0</v>
      </c>
    </row>
    <row r="28" spans="1:19" ht="24.75">
      <c r="A28" s="75">
        <v>26</v>
      </c>
      <c r="B28" s="76" t="s">
        <v>622</v>
      </c>
      <c r="C28" s="77" t="s">
        <v>17</v>
      </c>
      <c r="D28" s="94">
        <v>0</v>
      </c>
      <c r="E28" s="96">
        <v>0</v>
      </c>
      <c r="F28" s="94">
        <v>0</v>
      </c>
      <c r="G28" s="10">
        <v>40</v>
      </c>
      <c r="H28" s="94">
        <v>0</v>
      </c>
      <c r="I28" s="10">
        <v>60</v>
      </c>
      <c r="J28" s="94">
        <v>0</v>
      </c>
      <c r="K28" s="94">
        <v>20</v>
      </c>
      <c r="L28" s="105">
        <v>0</v>
      </c>
      <c r="M28" s="108">
        <v>30</v>
      </c>
      <c r="N28" s="10">
        <f t="shared" si="0"/>
        <v>150</v>
      </c>
      <c r="O28" s="84">
        <v>0</v>
      </c>
      <c r="P28" s="84">
        <v>0</v>
      </c>
      <c r="Q28" s="12">
        <v>0.05</v>
      </c>
      <c r="R28" s="68">
        <f t="shared" si="1"/>
        <v>0</v>
      </c>
      <c r="S28" s="68">
        <f t="shared" si="2"/>
        <v>0</v>
      </c>
    </row>
    <row r="29" spans="1:19" ht="24.75">
      <c r="A29" s="75">
        <v>27</v>
      </c>
      <c r="B29" s="76" t="s">
        <v>623</v>
      </c>
      <c r="C29" s="77" t="s">
        <v>17</v>
      </c>
      <c r="D29" s="94">
        <v>0</v>
      </c>
      <c r="E29" s="96">
        <v>0</v>
      </c>
      <c r="F29" s="94">
        <v>0</v>
      </c>
      <c r="G29" s="10">
        <v>40</v>
      </c>
      <c r="H29" s="94">
        <v>0</v>
      </c>
      <c r="I29" s="10">
        <v>0</v>
      </c>
      <c r="J29" s="94">
        <v>0</v>
      </c>
      <c r="K29" s="94">
        <v>20</v>
      </c>
      <c r="L29" s="105">
        <v>0</v>
      </c>
      <c r="M29" s="108">
        <v>30</v>
      </c>
      <c r="N29" s="10">
        <f t="shared" si="0"/>
        <v>90</v>
      </c>
      <c r="O29" s="84">
        <v>0</v>
      </c>
      <c r="P29" s="84">
        <v>0</v>
      </c>
      <c r="Q29" s="12">
        <v>0.05</v>
      </c>
      <c r="R29" s="68">
        <f t="shared" si="1"/>
        <v>0</v>
      </c>
      <c r="S29" s="68">
        <f t="shared" si="2"/>
        <v>0</v>
      </c>
    </row>
    <row r="30" spans="1:19">
      <c r="A30" s="75">
        <v>28</v>
      </c>
      <c r="B30" s="76" t="s">
        <v>624</v>
      </c>
      <c r="C30" s="77" t="s">
        <v>17</v>
      </c>
      <c r="D30" s="94">
        <v>0</v>
      </c>
      <c r="E30" s="96">
        <v>0</v>
      </c>
      <c r="F30" s="94">
        <v>0</v>
      </c>
      <c r="G30" s="10">
        <v>40</v>
      </c>
      <c r="H30" s="94">
        <v>0</v>
      </c>
      <c r="I30" s="10">
        <v>20</v>
      </c>
      <c r="J30" s="94">
        <v>0</v>
      </c>
      <c r="K30" s="94">
        <v>0</v>
      </c>
      <c r="L30" s="105">
        <v>0</v>
      </c>
      <c r="M30" s="108">
        <v>30</v>
      </c>
      <c r="N30" s="10">
        <f t="shared" si="0"/>
        <v>90</v>
      </c>
      <c r="O30" s="84">
        <v>0</v>
      </c>
      <c r="P30" s="84">
        <v>0</v>
      </c>
      <c r="Q30" s="12">
        <v>0.05</v>
      </c>
      <c r="R30" s="68">
        <f t="shared" si="1"/>
        <v>0</v>
      </c>
      <c r="S30" s="68">
        <f t="shared" si="2"/>
        <v>0</v>
      </c>
    </row>
    <row r="31" spans="1:19">
      <c r="A31" s="75">
        <v>29</v>
      </c>
      <c r="B31" s="76" t="s">
        <v>625</v>
      </c>
      <c r="C31" s="77" t="s">
        <v>17</v>
      </c>
      <c r="D31" s="94">
        <v>0</v>
      </c>
      <c r="E31" s="96">
        <v>0</v>
      </c>
      <c r="F31" s="94">
        <v>0</v>
      </c>
      <c r="G31" s="10">
        <v>40</v>
      </c>
      <c r="H31" s="94">
        <v>0</v>
      </c>
      <c r="I31" s="10">
        <v>20</v>
      </c>
      <c r="J31" s="94">
        <v>0</v>
      </c>
      <c r="K31" s="94">
        <v>0</v>
      </c>
      <c r="L31" s="105">
        <v>0</v>
      </c>
      <c r="M31" s="108">
        <v>30</v>
      </c>
      <c r="N31" s="10">
        <f t="shared" si="0"/>
        <v>90</v>
      </c>
      <c r="O31" s="84">
        <v>0</v>
      </c>
      <c r="P31" s="84">
        <v>0</v>
      </c>
      <c r="Q31" s="12">
        <v>0.05</v>
      </c>
      <c r="R31" s="68">
        <f t="shared" si="1"/>
        <v>0</v>
      </c>
      <c r="S31" s="68">
        <f t="shared" si="2"/>
        <v>0</v>
      </c>
    </row>
    <row r="32" spans="1:19" ht="24.75">
      <c r="A32" s="75">
        <v>30</v>
      </c>
      <c r="B32" s="76" t="s">
        <v>626</v>
      </c>
      <c r="C32" s="77" t="s">
        <v>17</v>
      </c>
      <c r="D32" s="94">
        <v>0</v>
      </c>
      <c r="E32" s="96">
        <v>0</v>
      </c>
      <c r="F32" s="94">
        <v>0</v>
      </c>
      <c r="G32" s="10">
        <v>40</v>
      </c>
      <c r="H32" s="94">
        <v>0</v>
      </c>
      <c r="I32" s="10">
        <v>0</v>
      </c>
      <c r="J32" s="94">
        <v>0</v>
      </c>
      <c r="K32" s="94">
        <v>30</v>
      </c>
      <c r="L32" s="105">
        <v>0</v>
      </c>
      <c r="M32" s="108">
        <v>30</v>
      </c>
      <c r="N32" s="10">
        <f t="shared" si="0"/>
        <v>100</v>
      </c>
      <c r="O32" s="84">
        <v>0</v>
      </c>
      <c r="P32" s="84">
        <v>0</v>
      </c>
      <c r="Q32" s="12">
        <v>0.05</v>
      </c>
      <c r="R32" s="68">
        <f t="shared" si="1"/>
        <v>0</v>
      </c>
      <c r="S32" s="68">
        <f t="shared" si="2"/>
        <v>0</v>
      </c>
    </row>
    <row r="33" spans="1:19">
      <c r="A33" s="75">
        <v>31</v>
      </c>
      <c r="B33" s="76" t="s">
        <v>627</v>
      </c>
      <c r="C33" s="77" t="s">
        <v>17</v>
      </c>
      <c r="D33" s="94">
        <v>0</v>
      </c>
      <c r="E33" s="96">
        <v>0</v>
      </c>
      <c r="F33" s="94">
        <v>0</v>
      </c>
      <c r="G33" s="10">
        <v>40</v>
      </c>
      <c r="H33" s="94">
        <v>0</v>
      </c>
      <c r="I33" s="10">
        <v>20</v>
      </c>
      <c r="J33" s="94">
        <v>2</v>
      </c>
      <c r="K33" s="94">
        <v>20</v>
      </c>
      <c r="L33" s="105">
        <v>0</v>
      </c>
      <c r="M33" s="108">
        <v>30</v>
      </c>
      <c r="N33" s="10">
        <f t="shared" si="0"/>
        <v>112</v>
      </c>
      <c r="O33" s="84">
        <v>0</v>
      </c>
      <c r="P33" s="84">
        <v>0</v>
      </c>
      <c r="Q33" s="12">
        <v>0.05</v>
      </c>
      <c r="R33" s="68">
        <f t="shared" si="1"/>
        <v>0</v>
      </c>
      <c r="S33" s="68">
        <f t="shared" si="2"/>
        <v>0</v>
      </c>
    </row>
    <row r="34" spans="1:19">
      <c r="A34" s="75">
        <v>32</v>
      </c>
      <c r="B34" s="76" t="s">
        <v>628</v>
      </c>
      <c r="C34" s="77" t="s">
        <v>17</v>
      </c>
      <c r="D34" s="94">
        <v>0</v>
      </c>
      <c r="E34" s="96">
        <v>0</v>
      </c>
      <c r="F34" s="94">
        <v>0</v>
      </c>
      <c r="G34" s="10">
        <v>40</v>
      </c>
      <c r="H34" s="94">
        <v>0</v>
      </c>
      <c r="I34" s="10">
        <v>0</v>
      </c>
      <c r="J34" s="94">
        <v>2</v>
      </c>
      <c r="K34" s="94">
        <v>30</v>
      </c>
      <c r="L34" s="105">
        <v>0</v>
      </c>
      <c r="M34" s="108">
        <v>30</v>
      </c>
      <c r="N34" s="10">
        <f t="shared" si="0"/>
        <v>102</v>
      </c>
      <c r="O34" s="84">
        <v>0</v>
      </c>
      <c r="P34" s="84">
        <v>0</v>
      </c>
      <c r="Q34" s="12">
        <v>0.05</v>
      </c>
      <c r="R34" s="68">
        <f t="shared" si="1"/>
        <v>0</v>
      </c>
      <c r="S34" s="68">
        <f t="shared" si="2"/>
        <v>0</v>
      </c>
    </row>
    <row r="35" spans="1:19">
      <c r="A35" s="75">
        <v>33</v>
      </c>
      <c r="B35" s="76" t="s">
        <v>629</v>
      </c>
      <c r="C35" s="77" t="s">
        <v>17</v>
      </c>
      <c r="D35" s="94">
        <v>0</v>
      </c>
      <c r="E35" s="96">
        <v>0</v>
      </c>
      <c r="F35" s="94">
        <v>0</v>
      </c>
      <c r="G35" s="10">
        <v>40</v>
      </c>
      <c r="H35" s="94">
        <v>0</v>
      </c>
      <c r="I35" s="10">
        <v>0</v>
      </c>
      <c r="J35" s="94">
        <v>2</v>
      </c>
      <c r="K35" s="94">
        <v>20</v>
      </c>
      <c r="L35" s="105">
        <v>0</v>
      </c>
      <c r="M35" s="108">
        <v>30</v>
      </c>
      <c r="N35" s="10">
        <f t="shared" si="0"/>
        <v>92</v>
      </c>
      <c r="O35" s="84">
        <v>0</v>
      </c>
      <c r="P35" s="84">
        <v>0</v>
      </c>
      <c r="Q35" s="12">
        <v>0.05</v>
      </c>
      <c r="R35" s="68">
        <f t="shared" si="1"/>
        <v>0</v>
      </c>
      <c r="S35" s="68">
        <f t="shared" si="2"/>
        <v>0</v>
      </c>
    </row>
    <row r="36" spans="1:19">
      <c r="A36" s="75">
        <v>34</v>
      </c>
      <c r="B36" s="76" t="s">
        <v>630</v>
      </c>
      <c r="C36" s="77" t="s">
        <v>17</v>
      </c>
      <c r="D36" s="94">
        <v>0</v>
      </c>
      <c r="E36" s="96">
        <v>0</v>
      </c>
      <c r="F36" s="94">
        <v>0</v>
      </c>
      <c r="G36" s="10">
        <v>40</v>
      </c>
      <c r="H36" s="94">
        <v>0</v>
      </c>
      <c r="I36" s="10">
        <v>40</v>
      </c>
      <c r="J36" s="94">
        <v>0</v>
      </c>
      <c r="K36" s="94">
        <v>20</v>
      </c>
      <c r="L36" s="105">
        <v>0</v>
      </c>
      <c r="M36" s="108">
        <v>0</v>
      </c>
      <c r="N36" s="10">
        <f t="shared" si="0"/>
        <v>100</v>
      </c>
      <c r="O36" s="84">
        <v>0</v>
      </c>
      <c r="P36" s="84">
        <v>0</v>
      </c>
      <c r="Q36" s="12">
        <v>0.05</v>
      </c>
      <c r="R36" s="68">
        <f t="shared" si="1"/>
        <v>0</v>
      </c>
      <c r="S36" s="68">
        <f t="shared" si="2"/>
        <v>0</v>
      </c>
    </row>
    <row r="37" spans="1:19">
      <c r="A37" s="75">
        <v>35</v>
      </c>
      <c r="B37" s="76" t="s">
        <v>631</v>
      </c>
      <c r="C37" s="77" t="s">
        <v>17</v>
      </c>
      <c r="D37" s="94">
        <v>0</v>
      </c>
      <c r="E37" s="96">
        <v>0</v>
      </c>
      <c r="F37" s="94">
        <v>0</v>
      </c>
      <c r="G37" s="10">
        <v>40</v>
      </c>
      <c r="H37" s="94">
        <v>0</v>
      </c>
      <c r="I37" s="10">
        <v>20</v>
      </c>
      <c r="J37" s="94">
        <v>2</v>
      </c>
      <c r="K37" s="94">
        <v>0</v>
      </c>
      <c r="L37" s="105">
        <v>0</v>
      </c>
      <c r="M37" s="108">
        <v>30</v>
      </c>
      <c r="N37" s="10">
        <f t="shared" si="0"/>
        <v>92</v>
      </c>
      <c r="O37" s="84">
        <v>0</v>
      </c>
      <c r="P37" s="84">
        <v>0</v>
      </c>
      <c r="Q37" s="12">
        <v>0.05</v>
      </c>
      <c r="R37" s="68">
        <f t="shared" si="1"/>
        <v>0</v>
      </c>
      <c r="S37" s="68">
        <f t="shared" si="2"/>
        <v>0</v>
      </c>
    </row>
    <row r="38" spans="1:19">
      <c r="A38" s="75">
        <v>36</v>
      </c>
      <c r="B38" s="76" t="s">
        <v>632</v>
      </c>
      <c r="C38" s="77" t="s">
        <v>17</v>
      </c>
      <c r="D38" s="94">
        <v>0</v>
      </c>
      <c r="E38" s="96">
        <v>0</v>
      </c>
      <c r="F38" s="94">
        <v>0</v>
      </c>
      <c r="G38" s="10">
        <v>40</v>
      </c>
      <c r="H38" s="94">
        <v>0</v>
      </c>
      <c r="I38" s="10">
        <v>0</v>
      </c>
      <c r="J38" s="94">
        <v>0</v>
      </c>
      <c r="K38" s="94">
        <v>0</v>
      </c>
      <c r="L38" s="105">
        <v>0</v>
      </c>
      <c r="M38" s="108">
        <v>0</v>
      </c>
      <c r="N38" s="10">
        <f t="shared" si="0"/>
        <v>40</v>
      </c>
      <c r="O38" s="84">
        <v>0</v>
      </c>
      <c r="P38" s="84">
        <v>0</v>
      </c>
      <c r="Q38" s="12">
        <v>0.05</v>
      </c>
      <c r="R38" s="68">
        <f t="shared" si="1"/>
        <v>0</v>
      </c>
      <c r="S38" s="68">
        <f t="shared" si="2"/>
        <v>0</v>
      </c>
    </row>
    <row r="39" spans="1:19">
      <c r="A39" s="64"/>
      <c r="B39" s="65" t="s">
        <v>279</v>
      </c>
      <c r="C39" s="80"/>
      <c r="D39" s="9"/>
      <c r="E39" s="9"/>
      <c r="F39" s="9"/>
      <c r="G39" s="9"/>
      <c r="H39" s="9"/>
      <c r="I39" s="8"/>
      <c r="J39" s="9"/>
      <c r="K39" s="9"/>
      <c r="L39" s="9"/>
      <c r="M39" s="8"/>
      <c r="N39" s="14"/>
      <c r="O39" s="14"/>
      <c r="P39" s="79">
        <v>0</v>
      </c>
      <c r="Q39" s="12">
        <v>0.05</v>
      </c>
      <c r="R39" s="79">
        <f>SUM(R3:R38)</f>
        <v>0</v>
      </c>
      <c r="S39" s="79">
        <f>SUM(S3:S38)</f>
        <v>0</v>
      </c>
    </row>
    <row r="42" spans="1:19">
      <c r="B42" s="3" t="s">
        <v>19</v>
      </c>
    </row>
  </sheetData>
  <pageMargins left="0.78749999999999998" right="0.78749999999999998" top="1.05277777777778" bottom="1.05277777777778" header="0.78749999999999998" footer="0.78749999999999998"/>
  <pageSetup paperSize="9" scale="64" firstPageNumber="0" fitToHeight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</vt:i4>
      </vt:variant>
    </vt:vector>
  </HeadingPairs>
  <TitlesOfParts>
    <vt:vector size="9" baseType="lpstr">
      <vt:lpstr>OWOCE I WARZYWA Część 5</vt:lpstr>
      <vt:lpstr>MIĘSO I PRODUKTY MIĘSNE Część 1</vt:lpstr>
      <vt:lpstr>ART. MLECZARSKIE,JAJA-Część 2</vt:lpstr>
      <vt:lpstr>ART.SPOŻYWCZE-Część 3</vt:lpstr>
      <vt:lpstr>ART.MROŻONE-Część 4</vt:lpstr>
      <vt:lpstr>PIECZYWO I ART.PIEKAR.-Część 6</vt:lpstr>
      <vt:lpstr>RYBY ŚWIEŻE-Część 8</vt:lpstr>
      <vt:lpstr>PRODUKTY GOT., CHŁODZ. Część 7</vt:lpstr>
      <vt:lpstr>'MIĘSO I PRODUKTY MIĘSNE Część 1'!Obszar_wydruku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Szczurek Marta</dc:creator>
  <dc:description/>
  <cp:lastModifiedBy>Dorota Kaczorowska</cp:lastModifiedBy>
  <cp:revision>43</cp:revision>
  <cp:lastPrinted>2026-05-14T12:16:29Z</cp:lastPrinted>
  <dcterms:created xsi:type="dcterms:W3CDTF">2023-07-28T09:28:30Z</dcterms:created>
  <dcterms:modified xsi:type="dcterms:W3CDTF">2026-05-15T06:11:09Z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Resort Obrony Narodowej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DocumentSecurityLabel">
    <vt:lpwstr>[d7220eed-17a6-431d-810c-83a0ddfed893]</vt:lpwstr>
  </property>
  <property fmtid="{D5CDD505-2E9C-101B-9397-08002B2CF9AE}" pid="13" name="bjPortionMark">
    <vt:lpwstr>[JAW]</vt:lpwstr>
  </property>
  <property fmtid="{D5CDD505-2E9C-101B-9397-08002B2CF9AE}" pid="14" name="bjSaver">
    <vt:lpwstr>MVSaC0zfS3TEDhmo7h/Nde+qxnV904cm</vt:lpwstr>
  </property>
  <property fmtid="{D5CDD505-2E9C-101B-9397-08002B2CF9AE}" pid="15" name="docIndexRef">
    <vt:lpwstr>dd1c436e-3adc-4b05-9df9-3f522e5f3464</vt:lpwstr>
  </property>
  <property fmtid="{D5CDD505-2E9C-101B-9397-08002B2CF9AE}" pid="16" name="s5636:Creator type=IP">
    <vt:lpwstr>10.70.92.5</vt:lpwstr>
  </property>
  <property fmtid="{D5CDD505-2E9C-101B-9397-08002B2CF9AE}" pid="17" name="s5636:Creator type=author">
    <vt:lpwstr>Szczurek Marta</vt:lpwstr>
  </property>
  <property fmtid="{D5CDD505-2E9C-101B-9397-08002B2CF9AE}" pid="18" name="s5636:Creator type=organization">
    <vt:lpwstr>MILNET-Z</vt:lpwstr>
  </property>
</Properties>
</file>